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3" i="1"/>
  <c r="AB70" i="1"/>
</calcChain>
</file>

<file path=xl/sharedStrings.xml><?xml version="1.0" encoding="utf-8"?>
<sst xmlns="http://schemas.openxmlformats.org/spreadsheetml/2006/main" count="339" uniqueCount="260">
  <si>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</si>
  <si>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</si>
  <si>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</si>
  <si>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</si>
  <si>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</si>
  <si>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</si>
  <si>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</si>
  <si>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</si>
  <si>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</si>
  <si>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</si>
  <si>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</si>
  <si>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</si>
  <si>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</si>
  <si>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</si>
  <si>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</si>
  <si>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</si>
  <si>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</si>
  <si>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</si>
  <si>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</si>
  <si>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</si>
  <si>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</si>
  <si>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</si>
  <si>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</si>
  <si>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</si>
  <si>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</si>
  <si>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</si>
  <si>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</si>
  <si>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</si>
  <si>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</si>
  <si>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</si>
  <si>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</si>
  <si>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</si>
  <si>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</si>
  <si>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</si>
  <si>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</si>
  <si>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</si>
  <si>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</si>
  <si>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</si>
  <si>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</si>
  <si>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</si>
  <si>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</si>
  <si>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</si>
  <si>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</si>
  <si>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</si>
  <si>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</si>
  <si>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</si>
  <si>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</si>
  <si>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</si>
  <si>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</si>
  <si>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</si>
  <si>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</si>
  <si>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</si>
  <si>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</si>
  <si>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</si>
  <si>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</si>
  <si>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</si>
  <si>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</si>
  <si>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</si>
  <si>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</si>
  <si>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</si>
  <si>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</si>
  <si>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</si>
  <si>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</si>
  <si>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</si>
  <si>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</si>
  <si>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</si>
  <si>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</si>
  <si>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</si>
  <si>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</si>
  <si>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</si>
  <si>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</si>
  <si>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</si>
  <si>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</si>
  <si>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</si>
  <si>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</si>
  <si>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</si>
  <si>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</si>
  <si>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</si>
  <si>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WILLIE                   </t>
  </si>
  <si>
    <t xml:space="preserve">Simeon              </t>
  </si>
  <si>
    <t xml:space="preserve">          A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</si>
  <si>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</si>
  <si>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</si>
  <si>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</si>
  <si>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</si>
  <si>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</si>
  <si>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</si>
  <si>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</si>
  <si>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</si>
  <si>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</si>
  <si>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</si>
  <si>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</si>
  <si>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</si>
  <si>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</si>
  <si>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</si>
  <si>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</si>
  <si>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</si>
  <si>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</si>
  <si>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</si>
  <si>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</si>
  <si>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</si>
  <si>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</si>
  <si>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</si>
  <si>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</si>
  <si>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</si>
  <si>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</si>
  <si>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</si>
  <si>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</si>
  <si>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</si>
  <si>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</si>
  <si>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</si>
  <si>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</si>
  <si>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</si>
  <si>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</si>
  <si>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</si>
  <si>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</si>
  <si>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</si>
  <si>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</si>
  <si>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</si>
  <si>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</si>
  <si>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</si>
  <si>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</si>
  <si>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</si>
  <si>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</si>
  <si>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</si>
  <si>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</si>
  <si>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</si>
  <si>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</si>
  <si>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</si>
  <si>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</si>
  <si>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</si>
  <si>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</si>
  <si>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</si>
  <si>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</si>
  <si>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</si>
  <si>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</si>
  <si>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</si>
  <si>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</si>
  <si>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</si>
  <si>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</si>
  <si>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</si>
  <si>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</si>
  <si>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</si>
  <si>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</si>
  <si>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</si>
  <si>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</si>
  <si>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</si>
  <si>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</si>
  <si>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</si>
  <si>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</si>
  <si>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TAMARA                   </t>
  </si>
  <si>
    <t xml:space="preserve">Steven              </t>
  </si>
  <si>
    <t xml:space="preserve">1097866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</si>
  <si>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</si>
  <si>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</si>
  <si>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</si>
  <si>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</si>
  <si>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</si>
  <si>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</si>
  <si>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</si>
  <si>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</si>
  <si>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</si>
  <si>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</si>
  <si>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</si>
  <si>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</si>
  <si>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</si>
  <si>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</si>
  <si>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</si>
  <si>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</si>
  <si>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</si>
  <si>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</si>
  <si>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</si>
  <si>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</si>
  <si>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</si>
  <si>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</si>
  <si>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</si>
  <si>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</si>
  <si>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</si>
  <si>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</si>
  <si>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</si>
  <si>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</si>
  <si>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</si>
  <si>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</si>
  <si>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</si>
  <si>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</si>
  <si>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</si>
  <si>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</si>
  <si>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</si>
  <si>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</si>
  <si>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</si>
  <si>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</si>
  <si>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</si>
  <si>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</si>
  <si>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</si>
  <si>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</si>
  <si>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NALAU                    </t>
  </si>
  <si>
    <t xml:space="preserve">Edmond Jackson      </t>
  </si>
  <si>
    <t xml:space="preserve">1105391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</si>
  <si>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</si>
  <si>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</si>
  <si>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</si>
  <si>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</si>
  <si>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</si>
  <si>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</si>
  <si>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</si>
  <si>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</si>
  <si>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</si>
  <si>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</si>
  <si>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</si>
  <si>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</si>
  <si>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</si>
  <si>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</si>
  <si>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</si>
  <si>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</si>
  <si>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</si>
  <si>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</si>
  <si>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</si>
  <si>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</si>
  <si>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</si>
  <si>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</si>
  <si>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</si>
  <si>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</si>
  <si>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</si>
  <si>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</si>
  <si>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</si>
  <si>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</si>
  <si>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</si>
  <si>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</si>
  <si>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</si>
  <si>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</si>
  <si>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</si>
  <si>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</si>
  <si>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</si>
  <si>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</si>
  <si>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</si>
  <si>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</si>
  <si>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</si>
  <si>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</si>
  <si>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</si>
  <si>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</si>
  <si>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</si>
  <si>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JENERY      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</si>
  <si>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</si>
  <si>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</si>
  <si>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</si>
  <si>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</si>
  <si>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</si>
  <si>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ROVE                     </t>
  </si>
  <si>
    <t xml:space="preserve">Anna                </t>
  </si>
  <si>
    <t xml:space="preserve">1100341             </t>
  </si>
  <si>
    <t xml:space="preserve">TATTHY                   </t>
  </si>
  <si>
    <t xml:space="preserve">Leitangi            </t>
  </si>
  <si>
    <t xml:space="preserve">BAKEO                    </t>
  </si>
  <si>
    <t xml:space="preserve">Joana               </t>
  </si>
  <si>
    <t xml:space="preserve">1101797   A         </t>
  </si>
  <si>
    <t xml:space="preserve">KALOTAP                  </t>
  </si>
  <si>
    <t xml:space="preserve">Kalo                </t>
  </si>
  <si>
    <t>Roselyn T</t>
  </si>
  <si>
    <t>Willie Simeone</t>
  </si>
  <si>
    <t>Leitangi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</si>
</sst>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9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8"/>
      <color rgb="FFFF0000"/>
      <name val="MS Shell Dlg"/>
      <charset val="1"/>
    </font>
    <font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0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172" fontId="65" fillId="4" borderId="0" xfId="0" applyNumberFormat="1" applyFont="1" applyFill="1" applyBorder="1" applyAlignment="1" applyProtection="1">
      <alignment horizontal="right" vertical="center"/>
    </xf>
    <xf numFmtId="3" fontId="65" fillId="4" borderId="0" xfId="0" applyNumberFormat="1" applyFont="1" applyFill="1" applyBorder="1" applyAlignment="1" applyProtection="1">
      <alignment horizontal="right" vertical="center"/>
    </xf>
    <xf numFmtId="0" fontId="65" fillId="4" borderId="0" xfId="0" applyNumberFormat="1" applyFont="1" applyFill="1" applyBorder="1" applyAlignment="1" applyProtection="1">
      <alignment horizontal="left" vertical="center"/>
    </xf>
    <xf numFmtId="0" fontId="65" fillId="4" borderId="0" xfId="0" applyNumberFormat="1" applyFont="1" applyFill="1" applyBorder="1" applyAlignment="1" applyProtection="1">
      <alignment horizontal="center" vertical="center"/>
    </xf>
    <xf numFmtId="173" fontId="65" fillId="4" borderId="0" xfId="0" applyNumberFormat="1" applyFont="1" applyFill="1" applyBorder="1" applyAlignment="1" applyProtection="1">
      <alignment horizontal="right" vertical="center"/>
    </xf>
    <xf numFmtId="4" fontId="65" fillId="4" borderId="0" xfId="0" applyNumberFormat="1" applyFont="1" applyFill="1" applyBorder="1" applyAlignment="1" applyProtection="1">
      <alignment horizontal="right" vertical="center"/>
    </xf>
    <xf numFmtId="174" fontId="65" fillId="4" borderId="0" xfId="0" applyNumberFormat="1" applyFont="1" applyFill="1" applyBorder="1" applyAlignment="1" applyProtection="1">
      <alignment horizontal="center" vertical="center"/>
    </xf>
    <xf numFmtId="175" fontId="65" fillId="4" borderId="0" xfId="0" applyNumberFormat="1" applyFont="1" applyFill="1" applyBorder="1" applyAlignment="1" applyProtection="1">
      <alignment horizontal="right" vertical="center"/>
    </xf>
    <xf numFmtId="176" fontId="65" fillId="4" borderId="0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172" fontId="66" fillId="2" borderId="0" xfId="0" applyNumberFormat="1" applyFont="1" applyFill="1" applyBorder="1" applyAlignment="1" applyProtection="1">
      <alignment horizontal="right" vertical="center"/>
    </xf>
    <xf numFmtId="3" fontId="66" fillId="2" borderId="0" xfId="0" applyNumberFormat="1" applyFont="1" applyFill="1" applyBorder="1" applyAlignment="1" applyProtection="1">
      <alignment horizontal="right" vertical="center"/>
    </xf>
    <xf numFmtId="0" fontId="66" fillId="2" borderId="0" xfId="0" applyNumberFormat="1" applyFont="1" applyFill="1" applyBorder="1" applyAlignment="1" applyProtection="1">
      <alignment horizontal="left" vertical="center"/>
    </xf>
    <xf numFmtId="0" fontId="66" fillId="2" borderId="0" xfId="0" applyNumberFormat="1" applyFont="1" applyFill="1" applyBorder="1" applyAlignment="1" applyProtection="1">
      <alignment horizontal="center" vertical="center"/>
    </xf>
    <xf numFmtId="173" fontId="66" fillId="2" borderId="0" xfId="0" applyNumberFormat="1" applyFont="1" applyFill="1" applyBorder="1" applyAlignment="1" applyProtection="1">
      <alignment horizontal="right" vertical="center"/>
    </xf>
    <xf numFmtId="4" fontId="66" fillId="2" borderId="0" xfId="0" applyNumberFormat="1" applyFont="1" applyFill="1" applyBorder="1" applyAlignment="1" applyProtection="1">
      <alignment horizontal="right" vertical="center"/>
    </xf>
    <xf numFmtId="174" fontId="66" fillId="2" borderId="0" xfId="0" applyNumberFormat="1" applyFont="1" applyFill="1" applyBorder="1" applyAlignment="1" applyProtection="1">
      <alignment horizontal="center" vertical="center"/>
    </xf>
    <xf numFmtId="175" fontId="66" fillId="2" borderId="0" xfId="0" applyNumberFormat="1" applyFont="1" applyFill="1" applyBorder="1" applyAlignment="1" applyProtection="1">
      <alignment horizontal="right" vertical="center"/>
    </xf>
    <xf numFmtId="176" fontId="66" fillId="2" borderId="0" xfId="0" applyNumberFormat="1" applyFont="1" applyFill="1" applyBorder="1" applyAlignment="1" applyProtection="1">
      <alignment horizontal="right" vertical="center"/>
    </xf>
    <xf numFmtId="0" fontId="67" fillId="0" borderId="0" xfId="0" applyFont="1"/>
    <xf numFmtId="0" fontId="68" fillId="0" borderId="0" xfId="0" applyFon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A46" workbookViewId="0">
      <selection activeCell="S92" sqref="S92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6" width="10" style="1" hidden="1" customWidth="1"/>
    <col min="17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43693</v>
      </c>
      <c r="B2" s="66">
        <v>43708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17000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17000</v>
      </c>
      <c r="T2" s="67">
        <v>680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16350</v>
      </c>
      <c r="AC2" s="67">
        <v>16320</v>
      </c>
      <c r="AD2" s="70">
        <v>0</v>
      </c>
      <c r="AE2" s="71">
        <v>0</v>
      </c>
      <c r="AF2" s="71">
        <v>11.5</v>
      </c>
      <c r="AG2" s="71">
        <v>0</v>
      </c>
      <c r="AH2" s="71">
        <v>85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85</v>
      </c>
      <c r="AW2" s="71">
        <v>85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43693</v>
      </c>
      <c r="B3" s="75">
        <v>43708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0</v>
      </c>
      <c r="L3" s="76">
        <v>0</v>
      </c>
      <c r="M3" s="76">
        <v>0</v>
      </c>
      <c r="N3" s="76">
        <v>0</v>
      </c>
      <c r="O3" s="76">
        <v>0</v>
      </c>
      <c r="P3" s="76">
        <v>0</v>
      </c>
      <c r="Q3" s="76">
        <v>0</v>
      </c>
      <c r="R3" s="76">
        <v>19200</v>
      </c>
      <c r="S3" s="76">
        <v>19200</v>
      </c>
      <c r="T3" s="76">
        <v>768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18450</v>
      </c>
      <c r="AC3" s="76">
        <v>18432</v>
      </c>
      <c r="AD3" s="79">
        <v>12</v>
      </c>
      <c r="AE3" s="80">
        <v>0</v>
      </c>
      <c r="AF3" s="80">
        <v>4</v>
      </c>
      <c r="AG3" s="80">
        <v>0</v>
      </c>
      <c r="AH3" s="80">
        <v>0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0</v>
      </c>
      <c r="AW3" s="80">
        <v>0</v>
      </c>
      <c r="AX3" s="82">
        <v>0</v>
      </c>
      <c r="AY3" s="80">
        <v>0</v>
      </c>
      <c r="AZ3" s="80">
        <v>0</v>
      </c>
      <c r="BA3" s="80">
        <v>96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s="104" customFormat="1" x14ac:dyDescent="0.2">
      <c r="A4" s="95">
        <v>43693</v>
      </c>
      <c r="B4" s="95">
        <v>43708</v>
      </c>
      <c r="C4" s="96">
        <v>14</v>
      </c>
      <c r="D4" s="97" t="s">
        <v>64</v>
      </c>
      <c r="E4" s="97" t="s">
        <v>65</v>
      </c>
      <c r="F4" s="98" t="s">
        <v>66</v>
      </c>
      <c r="G4" s="96">
        <v>0</v>
      </c>
      <c r="H4" s="96">
        <v>0</v>
      </c>
      <c r="I4" s="96">
        <v>0</v>
      </c>
      <c r="J4" s="96">
        <v>0</v>
      </c>
      <c r="K4" s="96">
        <v>17252</v>
      </c>
      <c r="L4" s="96">
        <v>0</v>
      </c>
      <c r="M4" s="96">
        <v>0</v>
      </c>
      <c r="N4" s="96">
        <v>4638</v>
      </c>
      <c r="O4" s="96">
        <v>0</v>
      </c>
      <c r="P4" s="96">
        <v>0</v>
      </c>
      <c r="Q4" s="96">
        <v>0</v>
      </c>
      <c r="R4" s="96">
        <v>0</v>
      </c>
      <c r="S4" s="96">
        <v>21890</v>
      </c>
      <c r="T4" s="96">
        <v>875.6</v>
      </c>
      <c r="U4" s="96">
        <v>0</v>
      </c>
      <c r="V4" s="96">
        <v>0</v>
      </c>
      <c r="W4" s="96">
        <v>0</v>
      </c>
      <c r="X4" s="96">
        <v>0</v>
      </c>
      <c r="Y4" s="96">
        <v>0</v>
      </c>
      <c r="Z4" s="96">
        <v>0</v>
      </c>
      <c r="AA4" s="96">
        <v>0</v>
      </c>
      <c r="AB4" s="96">
        <v>21050</v>
      </c>
      <c r="AC4" s="96">
        <v>21014</v>
      </c>
      <c r="AD4" s="99">
        <v>0</v>
      </c>
      <c r="AE4" s="100">
        <v>0</v>
      </c>
      <c r="AF4" s="100">
        <v>13.739999771120001</v>
      </c>
      <c r="AG4" s="100">
        <v>0</v>
      </c>
      <c r="AH4" s="100">
        <v>86.26000213623</v>
      </c>
      <c r="AI4" s="100">
        <v>0</v>
      </c>
      <c r="AJ4" s="100">
        <v>0</v>
      </c>
      <c r="AK4" s="100">
        <v>0</v>
      </c>
      <c r="AL4" s="100">
        <v>0</v>
      </c>
      <c r="AM4" s="100">
        <v>0</v>
      </c>
      <c r="AN4" s="100">
        <v>13.25</v>
      </c>
      <c r="AO4" s="100">
        <v>0</v>
      </c>
      <c r="AP4" s="100">
        <v>0</v>
      </c>
      <c r="AQ4" s="100">
        <v>0</v>
      </c>
      <c r="AR4" s="100">
        <v>200</v>
      </c>
      <c r="AS4" s="101">
        <v>1</v>
      </c>
      <c r="AT4" s="100">
        <v>44</v>
      </c>
      <c r="AU4" s="96">
        <v>38133</v>
      </c>
      <c r="AV4" s="100">
        <v>99.51</v>
      </c>
      <c r="AW4" s="100">
        <v>86.26</v>
      </c>
      <c r="AX4" s="102">
        <v>0</v>
      </c>
      <c r="AY4" s="100">
        <v>13.25</v>
      </c>
      <c r="AZ4" s="100">
        <v>0</v>
      </c>
      <c r="BA4" s="100">
        <v>0</v>
      </c>
      <c r="BB4" s="100">
        <v>0</v>
      </c>
      <c r="BC4" s="100">
        <v>24</v>
      </c>
      <c r="BD4" s="100">
        <v>0</v>
      </c>
      <c r="BE4" s="100">
        <v>0</v>
      </c>
      <c r="BF4" s="100">
        <v>15</v>
      </c>
      <c r="BG4" s="103">
        <v>0</v>
      </c>
      <c r="BH4" s="100">
        <v>0</v>
      </c>
      <c r="BI4" s="97" t="s">
        <v>67</v>
      </c>
      <c r="BJ4" s="103">
        <v>0</v>
      </c>
      <c r="BK4" s="103">
        <v>0</v>
      </c>
      <c r="BL4" s="103">
        <v>0</v>
      </c>
    </row>
    <row r="5" spans="1:64" x14ac:dyDescent="0.2">
      <c r="A5" s="75">
        <v>43693</v>
      </c>
      <c r="B5" s="75">
        <v>43708</v>
      </c>
      <c r="C5" s="76">
        <v>16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24595</v>
      </c>
      <c r="L5" s="76">
        <v>2500</v>
      </c>
      <c r="M5" s="76">
        <v>3180</v>
      </c>
      <c r="N5" s="76">
        <v>1750</v>
      </c>
      <c r="O5" s="76">
        <v>0</v>
      </c>
      <c r="P5" s="76">
        <v>0</v>
      </c>
      <c r="Q5" s="76">
        <v>0</v>
      </c>
      <c r="R5" s="76">
        <v>0</v>
      </c>
      <c r="S5" s="76">
        <v>32025</v>
      </c>
      <c r="T5" s="76">
        <v>1281</v>
      </c>
      <c r="U5" s="76">
        <v>6888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23900</v>
      </c>
      <c r="AC5" s="76">
        <v>23856</v>
      </c>
      <c r="AD5" s="79">
        <v>0</v>
      </c>
      <c r="AE5" s="80">
        <v>0</v>
      </c>
      <c r="AF5" s="80">
        <v>18.10000038147</v>
      </c>
      <c r="AG5" s="80">
        <v>0</v>
      </c>
      <c r="AH5" s="80">
        <v>98.379997253420001</v>
      </c>
      <c r="AI5" s="80">
        <v>0</v>
      </c>
      <c r="AJ5" s="80">
        <v>8</v>
      </c>
      <c r="AK5" s="80">
        <v>0</v>
      </c>
      <c r="AL5" s="80">
        <v>8.4799995422359995</v>
      </c>
      <c r="AM5" s="80">
        <v>0</v>
      </c>
      <c r="AN5" s="80">
        <v>4</v>
      </c>
      <c r="AO5" s="80">
        <v>0</v>
      </c>
      <c r="AP5" s="80">
        <v>0</v>
      </c>
      <c r="AQ5" s="80">
        <v>0</v>
      </c>
      <c r="AR5" s="80">
        <v>250</v>
      </c>
      <c r="AS5" s="81">
        <v>1</v>
      </c>
      <c r="AT5" s="80">
        <v>44</v>
      </c>
      <c r="AU5" s="76">
        <v>47667</v>
      </c>
      <c r="AV5" s="80">
        <v>118.86</v>
      </c>
      <c r="AW5" s="80">
        <v>114.86</v>
      </c>
      <c r="AX5" s="82">
        <v>0</v>
      </c>
      <c r="AY5" s="80">
        <v>4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60</v>
      </c>
      <c r="BJ5" s="83">
        <v>0</v>
      </c>
      <c r="BK5" s="83">
        <v>0</v>
      </c>
      <c r="BL5" s="83">
        <v>0</v>
      </c>
    </row>
    <row r="6" spans="1:64" x14ac:dyDescent="0.2">
      <c r="A6" s="66">
        <v>43693</v>
      </c>
      <c r="B6" s="66">
        <v>43708</v>
      </c>
      <c r="C6" s="67">
        <v>18</v>
      </c>
      <c r="D6" s="68" t="s">
        <v>71</v>
      </c>
      <c r="E6" s="68" t="s">
        <v>72</v>
      </c>
      <c r="F6" s="69" t="s">
        <v>73</v>
      </c>
      <c r="G6" s="67">
        <v>0</v>
      </c>
      <c r="H6" s="67">
        <v>0</v>
      </c>
      <c r="I6" s="67">
        <v>0</v>
      </c>
      <c r="J6" s="67">
        <v>0</v>
      </c>
      <c r="K6" s="67">
        <v>20400</v>
      </c>
      <c r="L6" s="67">
        <v>0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20400</v>
      </c>
      <c r="T6" s="67">
        <v>816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19600</v>
      </c>
      <c r="AC6" s="67">
        <v>19584</v>
      </c>
      <c r="AD6" s="70">
        <v>0</v>
      </c>
      <c r="AE6" s="71">
        <v>0</v>
      </c>
      <c r="AF6" s="71">
        <v>0</v>
      </c>
      <c r="AG6" s="71">
        <v>0</v>
      </c>
      <c r="AH6" s="71">
        <v>102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0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102</v>
      </c>
      <c r="AW6" s="71">
        <v>102</v>
      </c>
      <c r="AX6" s="73">
        <v>0</v>
      </c>
      <c r="AY6" s="71">
        <v>0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74</v>
      </c>
      <c r="BJ6" s="74">
        <v>0</v>
      </c>
      <c r="BK6" s="74">
        <v>0</v>
      </c>
      <c r="BL6" s="74">
        <v>0</v>
      </c>
    </row>
    <row r="7" spans="1:64" x14ac:dyDescent="0.2">
      <c r="A7" s="75">
        <v>43693</v>
      </c>
      <c r="B7" s="75">
        <v>43708</v>
      </c>
      <c r="C7" s="76">
        <v>20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29925</v>
      </c>
      <c r="L7" s="76">
        <v>2316</v>
      </c>
      <c r="M7" s="76">
        <v>0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S7" s="76">
        <v>32241</v>
      </c>
      <c r="T7" s="76">
        <v>1289.6400000000001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31000</v>
      </c>
      <c r="AC7" s="76">
        <v>30951</v>
      </c>
      <c r="AD7" s="79">
        <v>0</v>
      </c>
      <c r="AE7" s="80">
        <v>0</v>
      </c>
      <c r="AF7" s="80">
        <v>0</v>
      </c>
      <c r="AG7" s="80">
        <v>0</v>
      </c>
      <c r="AH7" s="80">
        <v>105</v>
      </c>
      <c r="AI7" s="80">
        <v>0</v>
      </c>
      <c r="AJ7" s="80">
        <v>6.5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285</v>
      </c>
      <c r="AS7" s="81">
        <v>1</v>
      </c>
      <c r="AT7" s="80">
        <v>44</v>
      </c>
      <c r="AU7" s="76">
        <v>54340</v>
      </c>
      <c r="AV7" s="80">
        <v>111.5</v>
      </c>
      <c r="AW7" s="80">
        <v>111.5</v>
      </c>
      <c r="AX7" s="82">
        <v>0</v>
      </c>
      <c r="AY7" s="80">
        <v>0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s="94" customFormat="1" x14ac:dyDescent="0.2">
      <c r="A8" s="85">
        <v>43693</v>
      </c>
      <c r="B8" s="85">
        <v>43708</v>
      </c>
      <c r="C8" s="86">
        <v>22</v>
      </c>
      <c r="D8" s="87" t="s">
        <v>78</v>
      </c>
      <c r="E8" s="87" t="s">
        <v>79</v>
      </c>
      <c r="F8" s="88" t="s">
        <v>80</v>
      </c>
      <c r="G8" s="86">
        <v>0</v>
      </c>
      <c r="H8" s="86">
        <v>0</v>
      </c>
      <c r="I8" s="86">
        <v>0</v>
      </c>
      <c r="J8" s="86">
        <v>0</v>
      </c>
      <c r="K8" s="86">
        <v>16952</v>
      </c>
      <c r="L8" s="86">
        <v>0</v>
      </c>
      <c r="M8" s="86">
        <v>0</v>
      </c>
      <c r="N8" s="86">
        <v>4900</v>
      </c>
      <c r="O8" s="86">
        <v>0</v>
      </c>
      <c r="P8" s="86">
        <v>0</v>
      </c>
      <c r="Q8" s="86">
        <v>0</v>
      </c>
      <c r="R8" s="86">
        <v>0</v>
      </c>
      <c r="S8" s="86">
        <v>21852</v>
      </c>
      <c r="T8" s="86">
        <v>874.08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21000</v>
      </c>
      <c r="AC8" s="86">
        <v>20978</v>
      </c>
      <c r="AD8" s="89">
        <v>0</v>
      </c>
      <c r="AE8" s="90">
        <v>0</v>
      </c>
      <c r="AF8" s="90">
        <v>15.239999771120001</v>
      </c>
      <c r="AG8" s="90">
        <v>0</v>
      </c>
      <c r="AH8" s="90">
        <v>84.762001037600001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14</v>
      </c>
      <c r="AO8" s="90">
        <v>0</v>
      </c>
      <c r="AP8" s="90">
        <v>0</v>
      </c>
      <c r="AQ8" s="90">
        <v>0</v>
      </c>
      <c r="AR8" s="90">
        <v>200</v>
      </c>
      <c r="AS8" s="91">
        <v>1</v>
      </c>
      <c r="AT8" s="90">
        <v>44</v>
      </c>
      <c r="AU8" s="86">
        <v>38133</v>
      </c>
      <c r="AV8" s="90">
        <v>98.762</v>
      </c>
      <c r="AW8" s="90">
        <v>84.762</v>
      </c>
      <c r="AX8" s="92">
        <v>0</v>
      </c>
      <c r="AY8" s="90">
        <v>14</v>
      </c>
      <c r="AZ8" s="90">
        <v>0</v>
      </c>
      <c r="BA8" s="90">
        <v>0</v>
      </c>
      <c r="BB8" s="90">
        <v>0</v>
      </c>
      <c r="BC8" s="90">
        <v>24</v>
      </c>
      <c r="BD8" s="90">
        <v>0</v>
      </c>
      <c r="BE8" s="90">
        <v>0</v>
      </c>
      <c r="BF8" s="90">
        <v>15</v>
      </c>
      <c r="BG8" s="93">
        <v>0</v>
      </c>
      <c r="BH8" s="90">
        <v>0</v>
      </c>
      <c r="BI8" s="87" t="s">
        <v>67</v>
      </c>
      <c r="BJ8" s="93">
        <v>0</v>
      </c>
      <c r="BK8" s="93">
        <v>0</v>
      </c>
      <c r="BL8" s="93">
        <v>0</v>
      </c>
    </row>
    <row r="9" spans="1:64" x14ac:dyDescent="0.2">
      <c r="A9" s="75">
        <v>43693</v>
      </c>
      <c r="B9" s="75">
        <v>43708</v>
      </c>
      <c r="C9" s="76">
        <v>24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2024</v>
      </c>
      <c r="L9" s="76">
        <v>0</v>
      </c>
      <c r="M9" s="76">
        <v>0</v>
      </c>
      <c r="N9" s="76">
        <v>254</v>
      </c>
      <c r="O9" s="76">
        <v>0</v>
      </c>
      <c r="P9" s="76">
        <v>0</v>
      </c>
      <c r="Q9" s="76">
        <v>1160</v>
      </c>
      <c r="R9" s="76">
        <v>23200</v>
      </c>
      <c r="S9" s="76">
        <v>26638</v>
      </c>
      <c r="T9" s="76">
        <v>1065.52</v>
      </c>
      <c r="U9" s="76">
        <v>218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25400</v>
      </c>
      <c r="AC9" s="76">
        <v>25354</v>
      </c>
      <c r="AD9" s="79">
        <v>10</v>
      </c>
      <c r="AE9" s="80">
        <v>1</v>
      </c>
      <c r="AF9" s="80">
        <v>13.02000045776</v>
      </c>
      <c r="AG9" s="80">
        <v>0</v>
      </c>
      <c r="AH9" s="80">
        <v>6.9800000190739997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0.5</v>
      </c>
      <c r="AO9" s="80">
        <v>0</v>
      </c>
      <c r="AP9" s="80">
        <v>0</v>
      </c>
      <c r="AQ9" s="80">
        <v>0</v>
      </c>
      <c r="AR9" s="80">
        <v>290</v>
      </c>
      <c r="AS9" s="81">
        <v>1</v>
      </c>
      <c r="AT9" s="80">
        <v>44</v>
      </c>
      <c r="AU9" s="76">
        <v>55293</v>
      </c>
      <c r="AV9" s="80">
        <v>7.48</v>
      </c>
      <c r="AW9" s="80">
        <v>6.98</v>
      </c>
      <c r="AX9" s="82">
        <v>0</v>
      </c>
      <c r="AY9" s="80">
        <v>0.5</v>
      </c>
      <c r="AZ9" s="80">
        <v>0</v>
      </c>
      <c r="BA9" s="80">
        <v>80</v>
      </c>
      <c r="BB9" s="80">
        <v>4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43693</v>
      </c>
      <c r="B10" s="66">
        <v>43708</v>
      </c>
      <c r="C10" s="67">
        <v>25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19300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19300</v>
      </c>
      <c r="T10" s="67">
        <v>772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18550</v>
      </c>
      <c r="AC10" s="67">
        <v>18528</v>
      </c>
      <c r="AD10" s="70">
        <v>0</v>
      </c>
      <c r="AE10" s="71">
        <v>0</v>
      </c>
      <c r="AF10" s="71">
        <v>3.5</v>
      </c>
      <c r="AG10" s="71">
        <v>0</v>
      </c>
      <c r="AH10" s="71">
        <v>96.5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96.5</v>
      </c>
      <c r="AW10" s="71">
        <v>96.5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43693</v>
      </c>
      <c r="B11" s="75">
        <v>43708</v>
      </c>
      <c r="C11" s="76">
        <v>31</v>
      </c>
      <c r="D11" s="77" t="s">
        <v>87</v>
      </c>
      <c r="E11" s="77" t="s">
        <v>88</v>
      </c>
      <c r="F11" s="78" t="s">
        <v>89</v>
      </c>
      <c r="G11" s="76">
        <v>0</v>
      </c>
      <c r="H11" s="76">
        <v>0</v>
      </c>
      <c r="I11" s="76">
        <v>0</v>
      </c>
      <c r="J11" s="76">
        <v>0</v>
      </c>
      <c r="K11" s="76">
        <v>19580</v>
      </c>
      <c r="L11" s="76">
        <v>750</v>
      </c>
      <c r="M11" s="76">
        <v>0</v>
      </c>
      <c r="N11" s="76">
        <v>1750</v>
      </c>
      <c r="O11" s="76">
        <v>0</v>
      </c>
      <c r="P11" s="76">
        <v>0</v>
      </c>
      <c r="Q11" s="76">
        <v>0</v>
      </c>
      <c r="R11" s="76">
        <v>0</v>
      </c>
      <c r="S11" s="76">
        <v>22080</v>
      </c>
      <c r="T11" s="76">
        <v>883.2</v>
      </c>
      <c r="U11" s="76">
        <v>750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20450</v>
      </c>
      <c r="AC11" s="76">
        <v>20447</v>
      </c>
      <c r="AD11" s="79">
        <v>0</v>
      </c>
      <c r="AE11" s="80">
        <v>0</v>
      </c>
      <c r="AF11" s="80">
        <v>5.099999904633</v>
      </c>
      <c r="AG11" s="80">
        <v>0</v>
      </c>
      <c r="AH11" s="80">
        <v>97.90000152588</v>
      </c>
      <c r="AI11" s="80">
        <v>0</v>
      </c>
      <c r="AJ11" s="80">
        <v>3</v>
      </c>
      <c r="AK11" s="80">
        <v>0</v>
      </c>
      <c r="AL11" s="80">
        <v>0</v>
      </c>
      <c r="AM11" s="80">
        <v>0</v>
      </c>
      <c r="AN11" s="80">
        <v>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105.9</v>
      </c>
      <c r="AW11" s="80">
        <v>100.9</v>
      </c>
      <c r="AX11" s="82">
        <v>0</v>
      </c>
      <c r="AY11" s="80">
        <v>5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43693</v>
      </c>
      <c r="B12" s="66">
        <v>43708</v>
      </c>
      <c r="C12" s="67">
        <v>33</v>
      </c>
      <c r="D12" s="68" t="s">
        <v>90</v>
      </c>
      <c r="E12" s="68" t="s">
        <v>91</v>
      </c>
      <c r="F12" s="69" t="s">
        <v>92</v>
      </c>
      <c r="G12" s="67">
        <v>0</v>
      </c>
      <c r="H12" s="67">
        <v>0</v>
      </c>
      <c r="I12" s="67">
        <v>0</v>
      </c>
      <c r="J12" s="67">
        <v>0</v>
      </c>
      <c r="K12" s="67">
        <v>16783</v>
      </c>
      <c r="L12" s="67">
        <v>0</v>
      </c>
      <c r="M12" s="67">
        <v>0</v>
      </c>
      <c r="N12" s="67">
        <v>1750</v>
      </c>
      <c r="O12" s="67">
        <v>0</v>
      </c>
      <c r="P12" s="67">
        <v>0</v>
      </c>
      <c r="Q12" s="67">
        <v>0</v>
      </c>
      <c r="R12" s="67">
        <v>0</v>
      </c>
      <c r="S12" s="67">
        <v>18533</v>
      </c>
      <c r="T12" s="67">
        <v>741.32</v>
      </c>
      <c r="U12" s="67">
        <v>750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17050</v>
      </c>
      <c r="AC12" s="67">
        <v>17042</v>
      </c>
      <c r="AD12" s="70">
        <v>0</v>
      </c>
      <c r="AE12" s="71">
        <v>0</v>
      </c>
      <c r="AF12" s="71">
        <v>34.069999694819998</v>
      </c>
      <c r="AG12" s="71">
        <v>0</v>
      </c>
      <c r="AH12" s="71">
        <v>83.915000915530001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5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88.915000000000006</v>
      </c>
      <c r="AW12" s="71">
        <v>83.915000000000006</v>
      </c>
      <c r="AX12" s="73">
        <v>0</v>
      </c>
      <c r="AY12" s="71">
        <v>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93</v>
      </c>
      <c r="BJ12" s="74">
        <v>0</v>
      </c>
      <c r="BK12" s="74">
        <v>0</v>
      </c>
      <c r="BL12" s="74">
        <v>0</v>
      </c>
    </row>
    <row r="13" spans="1:64" x14ac:dyDescent="0.2">
      <c r="A13" s="75">
        <v>43693</v>
      </c>
      <c r="B13" s="75">
        <v>43708</v>
      </c>
      <c r="C13" s="76">
        <v>34</v>
      </c>
      <c r="D13" s="77" t="s">
        <v>94</v>
      </c>
      <c r="E13" s="77" t="s">
        <v>95</v>
      </c>
      <c r="F13" s="78" t="s">
        <v>96</v>
      </c>
      <c r="G13" s="76">
        <v>0</v>
      </c>
      <c r="H13" s="76">
        <v>0</v>
      </c>
      <c r="I13" s="76">
        <v>0</v>
      </c>
      <c r="J13" s="76">
        <v>0</v>
      </c>
      <c r="K13" s="76">
        <v>20987</v>
      </c>
      <c r="L13" s="76">
        <v>1183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22170</v>
      </c>
      <c r="T13" s="76">
        <v>886.8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21300</v>
      </c>
      <c r="AC13" s="76">
        <v>21283</v>
      </c>
      <c r="AD13" s="79">
        <v>0</v>
      </c>
      <c r="AE13" s="80">
        <v>0</v>
      </c>
      <c r="AF13" s="80">
        <v>0</v>
      </c>
      <c r="AG13" s="80">
        <v>0</v>
      </c>
      <c r="AH13" s="80">
        <v>104.93700408940001</v>
      </c>
      <c r="AI13" s="80">
        <v>0</v>
      </c>
      <c r="AJ13" s="80">
        <v>4.7329993247989997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109.67</v>
      </c>
      <c r="AW13" s="80">
        <v>109.67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97</v>
      </c>
      <c r="BJ13" s="83">
        <v>0</v>
      </c>
      <c r="BK13" s="83">
        <v>0</v>
      </c>
      <c r="BL13" s="83">
        <v>0</v>
      </c>
    </row>
    <row r="14" spans="1:64" x14ac:dyDescent="0.2">
      <c r="A14" s="66">
        <v>43693</v>
      </c>
      <c r="B14" s="66">
        <v>43708</v>
      </c>
      <c r="C14" s="67">
        <v>42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21800</v>
      </c>
      <c r="L14" s="67">
        <v>625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22425</v>
      </c>
      <c r="T14" s="67">
        <v>897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21550</v>
      </c>
      <c r="AC14" s="67">
        <v>21528</v>
      </c>
      <c r="AD14" s="70">
        <v>0</v>
      </c>
      <c r="AE14" s="71">
        <v>0</v>
      </c>
      <c r="AF14" s="71">
        <v>0</v>
      </c>
      <c r="AG14" s="71">
        <v>0</v>
      </c>
      <c r="AH14" s="71">
        <v>109</v>
      </c>
      <c r="AI14" s="71">
        <v>0</v>
      </c>
      <c r="AJ14" s="71">
        <v>2.5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111.5</v>
      </c>
      <c r="AW14" s="71">
        <v>111.5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43693</v>
      </c>
      <c r="B15" s="75">
        <v>43708</v>
      </c>
      <c r="C15" s="76">
        <v>47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18790</v>
      </c>
      <c r="L15" s="76">
        <v>1000</v>
      </c>
      <c r="M15" s="76">
        <v>285</v>
      </c>
      <c r="N15" s="76">
        <v>2100</v>
      </c>
      <c r="O15" s="76">
        <v>0</v>
      </c>
      <c r="P15" s="76">
        <v>0</v>
      </c>
      <c r="Q15" s="76">
        <v>0</v>
      </c>
      <c r="R15" s="76">
        <v>0</v>
      </c>
      <c r="S15" s="76">
        <v>22175</v>
      </c>
      <c r="T15" s="76">
        <v>887</v>
      </c>
      <c r="U15" s="76">
        <v>900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20400</v>
      </c>
      <c r="AC15" s="76">
        <v>20388</v>
      </c>
      <c r="AD15" s="79">
        <v>0</v>
      </c>
      <c r="AE15" s="80">
        <v>0</v>
      </c>
      <c r="AF15" s="80">
        <v>11.10000038147</v>
      </c>
      <c r="AG15" s="80">
        <v>0</v>
      </c>
      <c r="AH15" s="80">
        <v>93.948997497560001</v>
      </c>
      <c r="AI15" s="80">
        <v>0</v>
      </c>
      <c r="AJ15" s="80">
        <v>4</v>
      </c>
      <c r="AK15" s="80">
        <v>0</v>
      </c>
      <c r="AL15" s="80">
        <v>0.94899940490720003</v>
      </c>
      <c r="AM15" s="80">
        <v>0</v>
      </c>
      <c r="AN15" s="80">
        <v>6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104.898</v>
      </c>
      <c r="AW15" s="80">
        <v>98.897999999999996</v>
      </c>
      <c r="AX15" s="82">
        <v>0</v>
      </c>
      <c r="AY15" s="80">
        <v>6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93</v>
      </c>
      <c r="BJ15" s="83">
        <v>0</v>
      </c>
      <c r="BK15" s="83">
        <v>0</v>
      </c>
      <c r="BL15" s="83">
        <v>0</v>
      </c>
    </row>
    <row r="16" spans="1:64" x14ac:dyDescent="0.2">
      <c r="A16" s="66">
        <v>43693</v>
      </c>
      <c r="B16" s="66">
        <v>43708</v>
      </c>
      <c r="C16" s="67">
        <v>53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17576</v>
      </c>
      <c r="L16" s="67">
        <v>0</v>
      </c>
      <c r="M16" s="67">
        <v>0</v>
      </c>
      <c r="N16" s="67">
        <v>2450</v>
      </c>
      <c r="O16" s="67">
        <v>0</v>
      </c>
      <c r="P16" s="67">
        <v>0</v>
      </c>
      <c r="Q16" s="67">
        <v>0</v>
      </c>
      <c r="R16" s="67">
        <v>0</v>
      </c>
      <c r="S16" s="67">
        <v>20026</v>
      </c>
      <c r="T16" s="67">
        <v>801.04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19250</v>
      </c>
      <c r="AC16" s="67">
        <v>19225</v>
      </c>
      <c r="AD16" s="70">
        <v>0</v>
      </c>
      <c r="AE16" s="71">
        <v>0</v>
      </c>
      <c r="AF16" s="71">
        <v>21.069999694820002</v>
      </c>
      <c r="AG16" s="71">
        <v>0</v>
      </c>
      <c r="AH16" s="71">
        <v>87.880996704099999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7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94.881</v>
      </c>
      <c r="AW16" s="71">
        <v>87.881</v>
      </c>
      <c r="AX16" s="73">
        <v>0</v>
      </c>
      <c r="AY16" s="71">
        <v>7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93</v>
      </c>
      <c r="BJ16" s="74">
        <v>0</v>
      </c>
      <c r="BK16" s="74">
        <v>0</v>
      </c>
      <c r="BL16" s="74">
        <v>0</v>
      </c>
    </row>
    <row r="17" spans="1:64" x14ac:dyDescent="0.2">
      <c r="A17" s="75">
        <v>43693</v>
      </c>
      <c r="B17" s="75">
        <v>43708</v>
      </c>
      <c r="C17" s="76">
        <v>64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19100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19100</v>
      </c>
      <c r="T17" s="76">
        <v>764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18350</v>
      </c>
      <c r="AC17" s="76">
        <v>18336</v>
      </c>
      <c r="AD17" s="79">
        <v>0</v>
      </c>
      <c r="AE17" s="80">
        <v>0</v>
      </c>
      <c r="AF17" s="80">
        <v>4.5</v>
      </c>
      <c r="AG17" s="80">
        <v>0</v>
      </c>
      <c r="AH17" s="80">
        <v>95.5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95.5</v>
      </c>
      <c r="AW17" s="80">
        <v>95.5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74</v>
      </c>
      <c r="BJ17" s="83">
        <v>0</v>
      </c>
      <c r="BK17" s="83">
        <v>0</v>
      </c>
      <c r="BL17" s="83">
        <v>0</v>
      </c>
    </row>
    <row r="18" spans="1:64" x14ac:dyDescent="0.2">
      <c r="A18" s="66">
        <v>43693</v>
      </c>
      <c r="B18" s="66">
        <v>43708</v>
      </c>
      <c r="C18" s="67">
        <v>66</v>
      </c>
      <c r="D18" s="68" t="s">
        <v>110</v>
      </c>
      <c r="E18" s="68" t="s">
        <v>111</v>
      </c>
      <c r="F18" s="69" t="s">
        <v>112</v>
      </c>
      <c r="G18" s="67">
        <v>0</v>
      </c>
      <c r="H18" s="67">
        <v>0</v>
      </c>
      <c r="I18" s="67">
        <v>0</v>
      </c>
      <c r="J18" s="67">
        <v>0</v>
      </c>
      <c r="K18" s="67">
        <v>37500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37500</v>
      </c>
      <c r="T18" s="67">
        <v>1500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36000</v>
      </c>
      <c r="AC18" s="67">
        <v>36000</v>
      </c>
      <c r="AD18" s="70">
        <v>0</v>
      </c>
      <c r="AE18" s="71">
        <v>0</v>
      </c>
      <c r="AF18" s="71">
        <v>0</v>
      </c>
      <c r="AG18" s="71">
        <v>0</v>
      </c>
      <c r="AH18" s="71">
        <v>100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393.35664300000002</v>
      </c>
      <c r="AS18" s="72">
        <v>2</v>
      </c>
      <c r="AT18" s="71">
        <v>44</v>
      </c>
      <c r="AU18" s="67">
        <v>75000</v>
      </c>
      <c r="AV18" s="71">
        <v>100</v>
      </c>
      <c r="AW18" s="71">
        <v>100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43693</v>
      </c>
      <c r="B19" s="75">
        <v>43708</v>
      </c>
      <c r="C19" s="76">
        <v>67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17300</v>
      </c>
      <c r="L19" s="76">
        <v>0</v>
      </c>
      <c r="M19" s="76">
        <v>0</v>
      </c>
      <c r="N19" s="76">
        <v>7267</v>
      </c>
      <c r="O19" s="76">
        <v>0</v>
      </c>
      <c r="P19" s="76">
        <v>0</v>
      </c>
      <c r="Q19" s="76">
        <v>0</v>
      </c>
      <c r="R19" s="76">
        <v>0</v>
      </c>
      <c r="S19" s="76">
        <v>24567</v>
      </c>
      <c r="T19" s="76">
        <v>982.68</v>
      </c>
      <c r="U19" s="76">
        <v>3115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20500</v>
      </c>
      <c r="AC19" s="76">
        <v>20469</v>
      </c>
      <c r="AD19" s="79">
        <v>0</v>
      </c>
      <c r="AE19" s="80">
        <v>0</v>
      </c>
      <c r="AF19" s="80">
        <v>21</v>
      </c>
      <c r="AG19" s="80">
        <v>0</v>
      </c>
      <c r="AH19" s="80">
        <v>86.5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20.76199913025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107.262</v>
      </c>
      <c r="AW19" s="80">
        <v>86.5</v>
      </c>
      <c r="AX19" s="82">
        <v>0</v>
      </c>
      <c r="AY19" s="80">
        <v>20.762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0</v>
      </c>
      <c r="BG19" s="83">
        <v>0</v>
      </c>
      <c r="BH19" s="80">
        <v>0</v>
      </c>
      <c r="BI19" s="77" t="s">
        <v>116</v>
      </c>
      <c r="BJ19" s="83">
        <v>0</v>
      </c>
      <c r="BK19" s="83">
        <v>0</v>
      </c>
      <c r="BL19" s="83">
        <v>0</v>
      </c>
    </row>
    <row r="20" spans="1:64" x14ac:dyDescent="0.2">
      <c r="A20" s="66">
        <v>43693</v>
      </c>
      <c r="B20" s="66">
        <v>43708</v>
      </c>
      <c r="C20" s="67">
        <v>69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2600</v>
      </c>
      <c r="L20" s="67">
        <v>0</v>
      </c>
      <c r="M20" s="67">
        <v>0</v>
      </c>
      <c r="N20" s="67">
        <v>32109</v>
      </c>
      <c r="O20" s="67">
        <v>0</v>
      </c>
      <c r="P20" s="67">
        <v>0</v>
      </c>
      <c r="Q20" s="67">
        <v>0</v>
      </c>
      <c r="R20" s="67">
        <v>0</v>
      </c>
      <c r="S20" s="67">
        <v>34709</v>
      </c>
      <c r="T20" s="67">
        <v>1388.36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33350</v>
      </c>
      <c r="AC20" s="67">
        <v>33321</v>
      </c>
      <c r="AD20" s="70">
        <v>0</v>
      </c>
      <c r="AE20" s="71">
        <v>0</v>
      </c>
      <c r="AF20" s="71">
        <v>87</v>
      </c>
      <c r="AG20" s="71">
        <v>0</v>
      </c>
      <c r="AH20" s="71">
        <v>13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91.73999786377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104.74</v>
      </c>
      <c r="AW20" s="71">
        <v>13</v>
      </c>
      <c r="AX20" s="73">
        <v>0</v>
      </c>
      <c r="AY20" s="71">
        <v>91.74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67</v>
      </c>
      <c r="BJ20" s="74">
        <v>0</v>
      </c>
      <c r="BK20" s="74">
        <v>0</v>
      </c>
      <c r="BL20" s="74">
        <v>0</v>
      </c>
    </row>
    <row r="21" spans="1:64" x14ac:dyDescent="0.2">
      <c r="A21" s="75">
        <v>43693</v>
      </c>
      <c r="B21" s="75">
        <v>43708</v>
      </c>
      <c r="C21" s="76">
        <v>72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30000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30000</v>
      </c>
      <c r="T21" s="76">
        <v>1200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28800</v>
      </c>
      <c r="AC21" s="76">
        <v>28800</v>
      </c>
      <c r="AD21" s="79">
        <v>0</v>
      </c>
      <c r="AE21" s="80">
        <v>0</v>
      </c>
      <c r="AF21" s="80">
        <v>0</v>
      </c>
      <c r="AG21" s="80">
        <v>0</v>
      </c>
      <c r="AH21" s="80">
        <v>100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314.685315</v>
      </c>
      <c r="AS21" s="81">
        <v>2</v>
      </c>
      <c r="AT21" s="80">
        <v>44</v>
      </c>
      <c r="AU21" s="76">
        <v>60000</v>
      </c>
      <c r="AV21" s="80">
        <v>100</v>
      </c>
      <c r="AW21" s="80">
        <v>100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67</v>
      </c>
      <c r="BJ21" s="83">
        <v>0</v>
      </c>
      <c r="BK21" s="83">
        <v>0</v>
      </c>
      <c r="BL21" s="83">
        <v>0</v>
      </c>
    </row>
    <row r="22" spans="1:64" x14ac:dyDescent="0.2">
      <c r="A22" s="66">
        <v>43693</v>
      </c>
      <c r="B22" s="66">
        <v>43708</v>
      </c>
      <c r="C22" s="67">
        <v>75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18600</v>
      </c>
      <c r="L22" s="67">
        <v>2000</v>
      </c>
      <c r="M22" s="67">
        <v>2100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22700</v>
      </c>
      <c r="T22" s="67">
        <v>908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21800</v>
      </c>
      <c r="AC22" s="67">
        <v>21792</v>
      </c>
      <c r="AD22" s="70">
        <v>0</v>
      </c>
      <c r="AE22" s="71">
        <v>0</v>
      </c>
      <c r="AF22" s="71">
        <v>10</v>
      </c>
      <c r="AG22" s="71">
        <v>0</v>
      </c>
      <c r="AH22" s="71">
        <v>93</v>
      </c>
      <c r="AI22" s="71">
        <v>0</v>
      </c>
      <c r="AJ22" s="71">
        <v>8</v>
      </c>
      <c r="AK22" s="71">
        <v>0</v>
      </c>
      <c r="AL22" s="71">
        <v>7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108</v>
      </c>
      <c r="AW22" s="71">
        <v>108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0</v>
      </c>
      <c r="BG22" s="74">
        <v>0</v>
      </c>
      <c r="BH22" s="71">
        <v>0</v>
      </c>
      <c r="BI22" s="68" t="s">
        <v>116</v>
      </c>
      <c r="BJ22" s="74">
        <v>0</v>
      </c>
      <c r="BK22" s="74">
        <v>0</v>
      </c>
      <c r="BL22" s="74">
        <v>0</v>
      </c>
    </row>
    <row r="23" spans="1:64" x14ac:dyDescent="0.2">
      <c r="A23" s="75">
        <v>43693</v>
      </c>
      <c r="B23" s="75">
        <v>43708</v>
      </c>
      <c r="C23" s="76">
        <v>88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27658</v>
      </c>
      <c r="L23" s="76">
        <v>1849</v>
      </c>
      <c r="M23" s="76">
        <v>235</v>
      </c>
      <c r="N23" s="76">
        <v>0</v>
      </c>
      <c r="O23" s="76">
        <v>0</v>
      </c>
      <c r="P23" s="76">
        <v>0</v>
      </c>
      <c r="Q23" s="76">
        <v>2240</v>
      </c>
      <c r="R23" s="76">
        <v>0</v>
      </c>
      <c r="S23" s="76">
        <v>31982</v>
      </c>
      <c r="T23" s="76">
        <v>1279.28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30750</v>
      </c>
      <c r="AC23" s="76">
        <v>30703</v>
      </c>
      <c r="AD23" s="79">
        <v>0</v>
      </c>
      <c r="AE23" s="80">
        <v>1</v>
      </c>
      <c r="AF23" s="80">
        <v>0</v>
      </c>
      <c r="AG23" s="80">
        <v>0</v>
      </c>
      <c r="AH23" s="80">
        <v>98.777000427250002</v>
      </c>
      <c r="AI23" s="80">
        <v>0</v>
      </c>
      <c r="AJ23" s="80">
        <v>5.2829999923709998</v>
      </c>
      <c r="AK23" s="80">
        <v>0</v>
      </c>
      <c r="AL23" s="80">
        <v>0.5600000023842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280</v>
      </c>
      <c r="AS23" s="81">
        <v>1</v>
      </c>
      <c r="AT23" s="80">
        <v>44</v>
      </c>
      <c r="AU23" s="76">
        <v>53387</v>
      </c>
      <c r="AV23" s="80">
        <v>104.62</v>
      </c>
      <c r="AW23" s="80">
        <v>104.62</v>
      </c>
      <c r="AX23" s="82">
        <v>0</v>
      </c>
      <c r="AY23" s="80">
        <v>0</v>
      </c>
      <c r="AZ23" s="80">
        <v>0</v>
      </c>
      <c r="BA23" s="80">
        <v>0</v>
      </c>
      <c r="BB23" s="80">
        <v>8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97</v>
      </c>
      <c r="BJ23" s="83">
        <v>0</v>
      </c>
      <c r="BK23" s="83">
        <v>0</v>
      </c>
      <c r="BL23" s="83">
        <v>0</v>
      </c>
    </row>
    <row r="24" spans="1:64" x14ac:dyDescent="0.2">
      <c r="A24" s="66">
        <v>43693</v>
      </c>
      <c r="B24" s="66">
        <v>43708</v>
      </c>
      <c r="C24" s="67">
        <v>90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100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100</v>
      </c>
      <c r="AW24" s="71">
        <v>100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74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43693</v>
      </c>
      <c r="B25" s="75">
        <v>43708</v>
      </c>
      <c r="C25" s="76">
        <v>100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19480</v>
      </c>
      <c r="L25" s="76">
        <v>125</v>
      </c>
      <c r="M25" s="76">
        <v>0</v>
      </c>
      <c r="N25" s="76">
        <v>1750</v>
      </c>
      <c r="O25" s="76">
        <v>0</v>
      </c>
      <c r="P25" s="76">
        <v>0</v>
      </c>
      <c r="Q25" s="76">
        <v>0</v>
      </c>
      <c r="R25" s="76">
        <v>0</v>
      </c>
      <c r="S25" s="76">
        <v>21355</v>
      </c>
      <c r="T25" s="76">
        <v>854.2</v>
      </c>
      <c r="U25" s="76">
        <v>750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19800</v>
      </c>
      <c r="AC25" s="76">
        <v>19751</v>
      </c>
      <c r="AD25" s="79">
        <v>0</v>
      </c>
      <c r="AE25" s="80">
        <v>0</v>
      </c>
      <c r="AF25" s="80">
        <v>3.099999904633</v>
      </c>
      <c r="AG25" s="80">
        <v>0</v>
      </c>
      <c r="AH25" s="80">
        <v>97.40000152588</v>
      </c>
      <c r="AI25" s="80">
        <v>0</v>
      </c>
      <c r="AJ25" s="80">
        <v>0.5</v>
      </c>
      <c r="AK25" s="80">
        <v>0</v>
      </c>
      <c r="AL25" s="80">
        <v>0</v>
      </c>
      <c r="AM25" s="80">
        <v>0</v>
      </c>
      <c r="AN25" s="80">
        <v>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102.9</v>
      </c>
      <c r="AW25" s="80">
        <v>97.9</v>
      </c>
      <c r="AX25" s="82">
        <v>0</v>
      </c>
      <c r="AY25" s="80">
        <v>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43693</v>
      </c>
      <c r="B26" s="66">
        <v>43708</v>
      </c>
      <c r="C26" s="67">
        <v>101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15265</v>
      </c>
      <c r="L26" s="67">
        <v>1997</v>
      </c>
      <c r="M26" s="67">
        <v>511</v>
      </c>
      <c r="N26" s="67">
        <v>621</v>
      </c>
      <c r="O26" s="67">
        <v>0</v>
      </c>
      <c r="P26" s="67">
        <v>0</v>
      </c>
      <c r="Q26" s="67">
        <v>0</v>
      </c>
      <c r="R26" s="67">
        <v>19887</v>
      </c>
      <c r="S26" s="67">
        <v>38281</v>
      </c>
      <c r="T26" s="67">
        <v>1531.24</v>
      </c>
      <c r="U26" s="67">
        <v>266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36500</v>
      </c>
      <c r="AC26" s="67">
        <v>36484</v>
      </c>
      <c r="AD26" s="70">
        <v>7</v>
      </c>
      <c r="AE26" s="71">
        <v>0</v>
      </c>
      <c r="AF26" s="71">
        <v>10.46000003815</v>
      </c>
      <c r="AG26" s="71">
        <v>0</v>
      </c>
      <c r="AH26" s="71">
        <v>43</v>
      </c>
      <c r="AI26" s="71">
        <v>0</v>
      </c>
      <c r="AJ26" s="71">
        <v>4.5</v>
      </c>
      <c r="AK26" s="71">
        <v>0</v>
      </c>
      <c r="AL26" s="71">
        <v>0.95999997854230001</v>
      </c>
      <c r="AM26" s="71">
        <v>0</v>
      </c>
      <c r="AN26" s="71">
        <v>1</v>
      </c>
      <c r="AO26" s="71">
        <v>0</v>
      </c>
      <c r="AP26" s="71">
        <v>0</v>
      </c>
      <c r="AQ26" s="71">
        <v>0</v>
      </c>
      <c r="AR26" s="71">
        <v>355</v>
      </c>
      <c r="AS26" s="72">
        <v>1</v>
      </c>
      <c r="AT26" s="71">
        <v>44</v>
      </c>
      <c r="AU26" s="67">
        <v>67687</v>
      </c>
      <c r="AV26" s="71">
        <v>49.46</v>
      </c>
      <c r="AW26" s="71">
        <v>48.46</v>
      </c>
      <c r="AX26" s="73">
        <v>0</v>
      </c>
      <c r="AY26" s="71">
        <v>1</v>
      </c>
      <c r="AZ26" s="71">
        <v>0</v>
      </c>
      <c r="BA26" s="71">
        <v>56</v>
      </c>
      <c r="BB26" s="71">
        <v>0</v>
      </c>
      <c r="BC26" s="71">
        <v>24</v>
      </c>
      <c r="BD26" s="71">
        <v>0</v>
      </c>
      <c r="BE26" s="71">
        <v>0</v>
      </c>
      <c r="BF26" s="71">
        <v>0</v>
      </c>
      <c r="BG26" s="74">
        <v>0</v>
      </c>
      <c r="BH26" s="71">
        <v>0</v>
      </c>
      <c r="BI26" s="68" t="s">
        <v>116</v>
      </c>
      <c r="BJ26" s="74">
        <v>0</v>
      </c>
      <c r="BK26" s="74">
        <v>0</v>
      </c>
      <c r="BL26" s="74">
        <v>0</v>
      </c>
    </row>
    <row r="27" spans="1:64" x14ac:dyDescent="0.2">
      <c r="A27" s="75">
        <v>43693</v>
      </c>
      <c r="B27" s="75">
        <v>43708</v>
      </c>
      <c r="C27" s="76">
        <v>113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18993</v>
      </c>
      <c r="L27" s="76">
        <v>1328</v>
      </c>
      <c r="M27" s="76">
        <v>0</v>
      </c>
      <c r="N27" s="76">
        <v>1050</v>
      </c>
      <c r="O27" s="76">
        <v>0</v>
      </c>
      <c r="P27" s="76">
        <v>0</v>
      </c>
      <c r="Q27" s="76">
        <v>0</v>
      </c>
      <c r="R27" s="76">
        <v>0</v>
      </c>
      <c r="S27" s="76">
        <v>21371</v>
      </c>
      <c r="T27" s="76">
        <v>854.84</v>
      </c>
      <c r="U27" s="76">
        <v>450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20100</v>
      </c>
      <c r="AC27" s="76">
        <v>20066</v>
      </c>
      <c r="AD27" s="79">
        <v>0</v>
      </c>
      <c r="AE27" s="80">
        <v>0</v>
      </c>
      <c r="AF27" s="80">
        <v>13.06999969482</v>
      </c>
      <c r="AG27" s="80">
        <v>0</v>
      </c>
      <c r="AH27" s="80">
        <v>94.966003417970001</v>
      </c>
      <c r="AI27" s="80">
        <v>0</v>
      </c>
      <c r="AJ27" s="80">
        <v>5.3129992485050002</v>
      </c>
      <c r="AK27" s="80">
        <v>0</v>
      </c>
      <c r="AL27" s="80">
        <v>0</v>
      </c>
      <c r="AM27" s="80">
        <v>0</v>
      </c>
      <c r="AN27" s="80">
        <v>3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103.279</v>
      </c>
      <c r="AW27" s="80">
        <v>100.279</v>
      </c>
      <c r="AX27" s="82">
        <v>0</v>
      </c>
      <c r="AY27" s="80">
        <v>3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116</v>
      </c>
      <c r="BJ27" s="83">
        <v>0</v>
      </c>
      <c r="BK27" s="83">
        <v>0</v>
      </c>
      <c r="BL27" s="83">
        <v>0</v>
      </c>
    </row>
    <row r="28" spans="1:64" x14ac:dyDescent="0.2">
      <c r="A28" s="66">
        <v>43693</v>
      </c>
      <c r="B28" s="66">
        <v>43708</v>
      </c>
      <c r="C28" s="67">
        <v>117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410</v>
      </c>
      <c r="L28" s="67">
        <v>1000</v>
      </c>
      <c r="M28" s="67">
        <v>2709</v>
      </c>
      <c r="N28" s="67">
        <v>31430</v>
      </c>
      <c r="O28" s="67">
        <v>0</v>
      </c>
      <c r="P28" s="67">
        <v>0</v>
      </c>
      <c r="Q28" s="67">
        <v>0</v>
      </c>
      <c r="R28" s="67">
        <v>0</v>
      </c>
      <c r="S28" s="67">
        <v>35549</v>
      </c>
      <c r="T28" s="67">
        <v>1421.96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34150</v>
      </c>
      <c r="AC28" s="67">
        <v>34127</v>
      </c>
      <c r="AD28" s="70">
        <v>0</v>
      </c>
      <c r="AE28" s="71">
        <v>0</v>
      </c>
      <c r="AF28" s="71">
        <v>110.9800033569</v>
      </c>
      <c r="AG28" s="71">
        <v>0</v>
      </c>
      <c r="AH28" s="71">
        <v>2.0510005950929999</v>
      </c>
      <c r="AI28" s="71">
        <v>0</v>
      </c>
      <c r="AJ28" s="71">
        <v>4</v>
      </c>
      <c r="AK28" s="71">
        <v>0</v>
      </c>
      <c r="AL28" s="71">
        <v>9.0289993286130006</v>
      </c>
      <c r="AM28" s="71">
        <v>0</v>
      </c>
      <c r="AN28" s="71">
        <v>89.800003051760001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104.88</v>
      </c>
      <c r="AW28" s="71">
        <v>15.08</v>
      </c>
      <c r="AX28" s="73">
        <v>0</v>
      </c>
      <c r="AY28" s="71">
        <v>89.8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0</v>
      </c>
      <c r="BG28" s="74">
        <v>0</v>
      </c>
      <c r="BH28" s="71">
        <v>0</v>
      </c>
      <c r="BI28" s="68" t="s">
        <v>93</v>
      </c>
      <c r="BJ28" s="74">
        <v>0</v>
      </c>
      <c r="BK28" s="74">
        <v>0</v>
      </c>
      <c r="BL28" s="74">
        <v>0</v>
      </c>
    </row>
    <row r="29" spans="1:64" x14ac:dyDescent="0.2">
      <c r="A29" s="75">
        <v>43693</v>
      </c>
      <c r="B29" s="75">
        <v>43708</v>
      </c>
      <c r="C29" s="76">
        <v>119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18276</v>
      </c>
      <c r="L29" s="76">
        <v>0</v>
      </c>
      <c r="M29" s="76">
        <v>0</v>
      </c>
      <c r="N29" s="76">
        <v>2100</v>
      </c>
      <c r="O29" s="76">
        <v>0</v>
      </c>
      <c r="P29" s="76">
        <v>0</v>
      </c>
      <c r="Q29" s="76">
        <v>0</v>
      </c>
      <c r="R29" s="76">
        <v>0</v>
      </c>
      <c r="S29" s="76">
        <v>20376</v>
      </c>
      <c r="T29" s="76">
        <v>815.04</v>
      </c>
      <c r="U29" s="76">
        <v>900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18700</v>
      </c>
      <c r="AC29" s="76">
        <v>18661</v>
      </c>
      <c r="AD29" s="79">
        <v>0</v>
      </c>
      <c r="AE29" s="80">
        <v>0</v>
      </c>
      <c r="AF29" s="80">
        <v>8.6199998855590003</v>
      </c>
      <c r="AG29" s="80">
        <v>0</v>
      </c>
      <c r="AH29" s="80">
        <v>91.379997253420001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6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97.38</v>
      </c>
      <c r="AW29" s="80">
        <v>91.38</v>
      </c>
      <c r="AX29" s="82">
        <v>0</v>
      </c>
      <c r="AY29" s="80">
        <v>6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43693</v>
      </c>
      <c r="B30" s="66">
        <v>43708</v>
      </c>
      <c r="C30" s="67">
        <v>129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18744</v>
      </c>
      <c r="L30" s="67">
        <v>0</v>
      </c>
      <c r="M30" s="67">
        <v>0</v>
      </c>
      <c r="N30" s="67">
        <v>3850</v>
      </c>
      <c r="O30" s="67">
        <v>0</v>
      </c>
      <c r="P30" s="67">
        <v>0</v>
      </c>
      <c r="Q30" s="67">
        <v>0</v>
      </c>
      <c r="R30" s="67">
        <v>0</v>
      </c>
      <c r="S30" s="67">
        <v>22594</v>
      </c>
      <c r="T30" s="67">
        <v>903.76</v>
      </c>
      <c r="U30" s="67">
        <v>1650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20050</v>
      </c>
      <c r="AC30" s="67">
        <v>20040</v>
      </c>
      <c r="AD30" s="70">
        <v>0</v>
      </c>
      <c r="AE30" s="71">
        <v>0</v>
      </c>
      <c r="AF30" s="71">
        <v>6.2800002098079997</v>
      </c>
      <c r="AG30" s="71">
        <v>0</v>
      </c>
      <c r="AH30" s="71">
        <v>93.720001220699999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11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104.72</v>
      </c>
      <c r="AW30" s="71">
        <v>93.72</v>
      </c>
      <c r="AX30" s="73">
        <v>0</v>
      </c>
      <c r="AY30" s="71">
        <v>11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43693</v>
      </c>
      <c r="B31" s="75">
        <v>43708</v>
      </c>
      <c r="C31" s="76">
        <v>130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18980</v>
      </c>
      <c r="L31" s="76">
        <v>358</v>
      </c>
      <c r="M31" s="76">
        <v>0</v>
      </c>
      <c r="N31" s="76">
        <v>1750</v>
      </c>
      <c r="O31" s="76">
        <v>0</v>
      </c>
      <c r="P31" s="76">
        <v>0</v>
      </c>
      <c r="Q31" s="76">
        <v>0</v>
      </c>
      <c r="R31" s="76">
        <v>0</v>
      </c>
      <c r="S31" s="76">
        <v>21088</v>
      </c>
      <c r="T31" s="76">
        <v>843.52</v>
      </c>
      <c r="U31" s="76">
        <v>750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19500</v>
      </c>
      <c r="AC31" s="76">
        <v>19494</v>
      </c>
      <c r="AD31" s="79">
        <v>0</v>
      </c>
      <c r="AE31" s="80">
        <v>0</v>
      </c>
      <c r="AF31" s="80">
        <v>20.10000038147</v>
      </c>
      <c r="AG31" s="80">
        <v>0</v>
      </c>
      <c r="AH31" s="80">
        <v>94.898002624509999</v>
      </c>
      <c r="AI31" s="80">
        <v>0</v>
      </c>
      <c r="AJ31" s="80">
        <v>1.4319998025889999</v>
      </c>
      <c r="AK31" s="80">
        <v>0</v>
      </c>
      <c r="AL31" s="80">
        <v>0</v>
      </c>
      <c r="AM31" s="80">
        <v>0</v>
      </c>
      <c r="AN31" s="80">
        <v>5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101.33</v>
      </c>
      <c r="AW31" s="80">
        <v>96.33</v>
      </c>
      <c r="AX31" s="82">
        <v>0</v>
      </c>
      <c r="AY31" s="80">
        <v>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116</v>
      </c>
      <c r="BJ31" s="83">
        <v>0</v>
      </c>
      <c r="BK31" s="83">
        <v>0</v>
      </c>
      <c r="BL31" s="83">
        <v>0</v>
      </c>
    </row>
    <row r="32" spans="1:64" x14ac:dyDescent="0.2">
      <c r="A32" s="66">
        <v>43693</v>
      </c>
      <c r="B32" s="66">
        <v>43708</v>
      </c>
      <c r="C32" s="67">
        <v>133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14780</v>
      </c>
      <c r="L32" s="67">
        <v>0</v>
      </c>
      <c r="M32" s="67">
        <v>0</v>
      </c>
      <c r="N32" s="67">
        <v>8717</v>
      </c>
      <c r="O32" s="67">
        <v>0</v>
      </c>
      <c r="P32" s="67">
        <v>0</v>
      </c>
      <c r="Q32" s="67">
        <v>800</v>
      </c>
      <c r="R32" s="67">
        <v>0</v>
      </c>
      <c r="S32" s="67">
        <v>24297</v>
      </c>
      <c r="T32" s="67">
        <v>971.88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23350</v>
      </c>
      <c r="AC32" s="67">
        <v>23325</v>
      </c>
      <c r="AD32" s="70">
        <v>0</v>
      </c>
      <c r="AE32" s="71">
        <v>1</v>
      </c>
      <c r="AF32" s="71">
        <v>22.10000038147</v>
      </c>
      <c r="AG32" s="71">
        <v>0</v>
      </c>
      <c r="AH32" s="71">
        <v>73.90000152588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24.906665801999999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98.806666374209996</v>
      </c>
      <c r="AW32" s="71">
        <v>73.900000095370004</v>
      </c>
      <c r="AX32" s="73">
        <v>0</v>
      </c>
      <c r="AY32" s="71">
        <v>24.90666627884</v>
      </c>
      <c r="AZ32" s="71">
        <v>0</v>
      </c>
      <c r="BA32" s="71">
        <v>0</v>
      </c>
      <c r="BB32" s="71">
        <v>4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93</v>
      </c>
      <c r="BJ32" s="74">
        <v>0</v>
      </c>
      <c r="BK32" s="74">
        <v>0</v>
      </c>
      <c r="BL32" s="74">
        <v>0</v>
      </c>
    </row>
    <row r="33" spans="1:64" x14ac:dyDescent="0.2">
      <c r="A33" s="75">
        <v>43693</v>
      </c>
      <c r="B33" s="75">
        <v>43708</v>
      </c>
      <c r="C33" s="76">
        <v>135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20593</v>
      </c>
      <c r="L33" s="76">
        <v>462</v>
      </c>
      <c r="M33" s="76">
        <v>0</v>
      </c>
      <c r="N33" s="76">
        <v>1400</v>
      </c>
      <c r="O33" s="76">
        <v>0</v>
      </c>
      <c r="P33" s="76">
        <v>0</v>
      </c>
      <c r="Q33" s="76">
        <v>0</v>
      </c>
      <c r="R33" s="76">
        <v>0</v>
      </c>
      <c r="S33" s="76">
        <v>22455</v>
      </c>
      <c r="T33" s="76">
        <v>898.2</v>
      </c>
      <c r="U33" s="76">
        <v>600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21000</v>
      </c>
      <c r="AC33" s="76">
        <v>20957</v>
      </c>
      <c r="AD33" s="79">
        <v>0</v>
      </c>
      <c r="AE33" s="80">
        <v>0</v>
      </c>
      <c r="AF33" s="80">
        <v>13.550000190740001</v>
      </c>
      <c r="AG33" s="80">
        <v>0</v>
      </c>
      <c r="AH33" s="80">
        <v>102.966003418</v>
      </c>
      <c r="AI33" s="80">
        <v>0</v>
      </c>
      <c r="AJ33" s="80">
        <v>1.846999645233</v>
      </c>
      <c r="AK33" s="80">
        <v>0</v>
      </c>
      <c r="AL33" s="80">
        <v>0</v>
      </c>
      <c r="AM33" s="80">
        <v>0</v>
      </c>
      <c r="AN33" s="80">
        <v>4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108.813</v>
      </c>
      <c r="AW33" s="80">
        <v>104.813</v>
      </c>
      <c r="AX33" s="82">
        <v>0</v>
      </c>
      <c r="AY33" s="80">
        <v>4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60</v>
      </c>
      <c r="BJ33" s="83">
        <v>0</v>
      </c>
      <c r="BK33" s="83">
        <v>0</v>
      </c>
      <c r="BL33" s="83">
        <v>0</v>
      </c>
    </row>
    <row r="34" spans="1:64" x14ac:dyDescent="0.2">
      <c r="A34" s="66">
        <v>43693</v>
      </c>
      <c r="B34" s="66">
        <v>43708</v>
      </c>
      <c r="C34" s="67">
        <v>137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18800</v>
      </c>
      <c r="L34" s="67">
        <v>1000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19800</v>
      </c>
      <c r="T34" s="67">
        <v>792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19050</v>
      </c>
      <c r="AC34" s="67">
        <v>19008</v>
      </c>
      <c r="AD34" s="70">
        <v>0</v>
      </c>
      <c r="AE34" s="71">
        <v>0</v>
      </c>
      <c r="AF34" s="71">
        <v>10</v>
      </c>
      <c r="AG34" s="71">
        <v>0</v>
      </c>
      <c r="AH34" s="71">
        <v>94</v>
      </c>
      <c r="AI34" s="71">
        <v>0</v>
      </c>
      <c r="AJ34" s="71">
        <v>4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98</v>
      </c>
      <c r="AW34" s="71">
        <v>98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93</v>
      </c>
      <c r="BJ34" s="74">
        <v>0</v>
      </c>
      <c r="BK34" s="74">
        <v>0</v>
      </c>
      <c r="BL34" s="74">
        <v>0</v>
      </c>
    </row>
    <row r="35" spans="1:64" x14ac:dyDescent="0.2">
      <c r="A35" s="75">
        <v>43693</v>
      </c>
      <c r="B35" s="75">
        <v>43708</v>
      </c>
      <c r="C35" s="76">
        <v>156</v>
      </c>
      <c r="D35" s="77" t="s">
        <v>141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23160</v>
      </c>
      <c r="L35" s="76">
        <v>2400</v>
      </c>
      <c r="M35" s="76">
        <v>3600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29160</v>
      </c>
      <c r="T35" s="76">
        <v>1166.4000000000001</v>
      </c>
      <c r="U35" s="76">
        <v>2000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26000</v>
      </c>
      <c r="AC35" s="76">
        <v>25994</v>
      </c>
      <c r="AD35" s="79">
        <v>0</v>
      </c>
      <c r="AE35" s="80">
        <v>0</v>
      </c>
      <c r="AF35" s="80">
        <v>2</v>
      </c>
      <c r="AG35" s="80">
        <v>0</v>
      </c>
      <c r="AH35" s="80">
        <v>96.5</v>
      </c>
      <c r="AI35" s="80">
        <v>0</v>
      </c>
      <c r="AJ35" s="80">
        <v>8</v>
      </c>
      <c r="AK35" s="80">
        <v>0</v>
      </c>
      <c r="AL35" s="80">
        <v>10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240</v>
      </c>
      <c r="AS35" s="81">
        <v>1</v>
      </c>
      <c r="AT35" s="80">
        <v>44</v>
      </c>
      <c r="AU35" s="76">
        <v>45760</v>
      </c>
      <c r="AV35" s="80">
        <v>114.5</v>
      </c>
      <c r="AW35" s="80">
        <v>114.5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116</v>
      </c>
      <c r="BJ35" s="83">
        <v>0</v>
      </c>
      <c r="BK35" s="83">
        <v>0</v>
      </c>
      <c r="BL35" s="83">
        <v>0</v>
      </c>
    </row>
    <row r="36" spans="1:64" x14ac:dyDescent="0.2">
      <c r="A36" s="66">
        <v>43693</v>
      </c>
      <c r="B36" s="66">
        <v>43708</v>
      </c>
      <c r="C36" s="67">
        <v>159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19200</v>
      </c>
      <c r="L36" s="67">
        <v>1625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20825</v>
      </c>
      <c r="T36" s="67">
        <v>833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20000</v>
      </c>
      <c r="AC36" s="67">
        <v>19992</v>
      </c>
      <c r="AD36" s="70">
        <v>0</v>
      </c>
      <c r="AE36" s="71">
        <v>0</v>
      </c>
      <c r="AF36" s="71">
        <v>13.5</v>
      </c>
      <c r="AG36" s="71">
        <v>0</v>
      </c>
      <c r="AH36" s="71">
        <v>96</v>
      </c>
      <c r="AI36" s="71">
        <v>0</v>
      </c>
      <c r="AJ36" s="71">
        <v>6.5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102.5</v>
      </c>
      <c r="AW36" s="71">
        <v>102.5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43693</v>
      </c>
      <c r="B37" s="75">
        <v>43708</v>
      </c>
      <c r="C37" s="76">
        <v>163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18256</v>
      </c>
      <c r="L37" s="76">
        <v>0</v>
      </c>
      <c r="M37" s="76">
        <v>0</v>
      </c>
      <c r="N37" s="76">
        <v>2625</v>
      </c>
      <c r="O37" s="76">
        <v>0</v>
      </c>
      <c r="P37" s="76">
        <v>0</v>
      </c>
      <c r="Q37" s="76">
        <v>0</v>
      </c>
      <c r="R37" s="76">
        <v>0</v>
      </c>
      <c r="S37" s="76">
        <v>20881</v>
      </c>
      <c r="T37" s="76">
        <v>835.24</v>
      </c>
      <c r="U37" s="76">
        <v>1125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18950</v>
      </c>
      <c r="AC37" s="76">
        <v>18921</v>
      </c>
      <c r="AD37" s="79">
        <v>0</v>
      </c>
      <c r="AE37" s="80">
        <v>0</v>
      </c>
      <c r="AF37" s="80">
        <v>17.670000076289998</v>
      </c>
      <c r="AG37" s="80">
        <v>0</v>
      </c>
      <c r="AH37" s="80">
        <v>91.278999328609999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7.5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98.778999999999996</v>
      </c>
      <c r="AW37" s="80">
        <v>91.278999999999996</v>
      </c>
      <c r="AX37" s="82">
        <v>0</v>
      </c>
      <c r="AY37" s="80">
        <v>7.5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60</v>
      </c>
      <c r="BJ37" s="83">
        <v>0</v>
      </c>
      <c r="BK37" s="83">
        <v>0</v>
      </c>
      <c r="BL37" s="83">
        <v>0</v>
      </c>
    </row>
    <row r="38" spans="1:64" x14ac:dyDescent="0.2">
      <c r="A38" s="66">
        <v>43693</v>
      </c>
      <c r="B38" s="66">
        <v>43708</v>
      </c>
      <c r="C38" s="67">
        <v>167</v>
      </c>
      <c r="D38" s="68" t="s">
        <v>170</v>
      </c>
      <c r="E38" s="68" t="s">
        <v>171</v>
      </c>
      <c r="F38" s="69" t="s">
        <v>134</v>
      </c>
      <c r="G38" s="67">
        <v>0</v>
      </c>
      <c r="H38" s="67">
        <v>0</v>
      </c>
      <c r="I38" s="67">
        <v>0</v>
      </c>
      <c r="J38" s="67">
        <v>0</v>
      </c>
      <c r="K38" s="67">
        <v>15959</v>
      </c>
      <c r="L38" s="67">
        <v>0</v>
      </c>
      <c r="M38" s="67">
        <v>0</v>
      </c>
      <c r="N38" s="67">
        <v>2100</v>
      </c>
      <c r="O38" s="67">
        <v>0</v>
      </c>
      <c r="P38" s="67">
        <v>0</v>
      </c>
      <c r="Q38" s="67">
        <v>0</v>
      </c>
      <c r="R38" s="67">
        <v>0</v>
      </c>
      <c r="S38" s="67">
        <v>18059</v>
      </c>
      <c r="T38" s="67">
        <v>722.36</v>
      </c>
      <c r="U38" s="67">
        <v>900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16450</v>
      </c>
      <c r="AC38" s="67">
        <v>16437</v>
      </c>
      <c r="AD38" s="70">
        <v>0</v>
      </c>
      <c r="AE38" s="71">
        <v>0</v>
      </c>
      <c r="AF38" s="71">
        <v>27.690000534060001</v>
      </c>
      <c r="AG38" s="71">
        <v>0</v>
      </c>
      <c r="AH38" s="71">
        <v>79.79599761963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6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85.796000000000006</v>
      </c>
      <c r="AW38" s="71">
        <v>79.796000000000006</v>
      </c>
      <c r="AX38" s="73">
        <v>0</v>
      </c>
      <c r="AY38" s="71">
        <v>6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 x14ac:dyDescent="0.2">
      <c r="A39" s="75">
        <v>43693</v>
      </c>
      <c r="B39" s="75">
        <v>43708</v>
      </c>
      <c r="C39" s="76">
        <v>175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19200</v>
      </c>
      <c r="L39" s="76">
        <v>1250</v>
      </c>
      <c r="M39" s="76">
        <v>1500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21950</v>
      </c>
      <c r="T39" s="76">
        <v>878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21100</v>
      </c>
      <c r="AC39" s="76">
        <v>21072</v>
      </c>
      <c r="AD39" s="79">
        <v>0</v>
      </c>
      <c r="AE39" s="80">
        <v>0</v>
      </c>
      <c r="AF39" s="80">
        <v>5.5</v>
      </c>
      <c r="AG39" s="80">
        <v>0</v>
      </c>
      <c r="AH39" s="80">
        <v>96</v>
      </c>
      <c r="AI39" s="80">
        <v>0</v>
      </c>
      <c r="AJ39" s="80">
        <v>5</v>
      </c>
      <c r="AK39" s="80">
        <v>0</v>
      </c>
      <c r="AL39" s="80">
        <v>5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106</v>
      </c>
      <c r="AW39" s="80">
        <v>106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67</v>
      </c>
      <c r="BJ39" s="83">
        <v>0</v>
      </c>
      <c r="BK39" s="83">
        <v>0</v>
      </c>
      <c r="BL39" s="83">
        <v>0</v>
      </c>
    </row>
    <row r="40" spans="1:64" x14ac:dyDescent="0.2">
      <c r="A40" s="66">
        <v>43693</v>
      </c>
      <c r="B40" s="66">
        <v>43708</v>
      </c>
      <c r="C40" s="67">
        <v>176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16576</v>
      </c>
      <c r="L40" s="67">
        <v>0</v>
      </c>
      <c r="M40" s="67">
        <v>0</v>
      </c>
      <c r="N40" s="67">
        <v>1750</v>
      </c>
      <c r="O40" s="67">
        <v>0</v>
      </c>
      <c r="P40" s="67">
        <v>0</v>
      </c>
      <c r="Q40" s="67">
        <v>0</v>
      </c>
      <c r="R40" s="67">
        <v>0</v>
      </c>
      <c r="S40" s="67">
        <v>18326</v>
      </c>
      <c r="T40" s="67">
        <v>733.04</v>
      </c>
      <c r="U40" s="67">
        <v>750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16850</v>
      </c>
      <c r="AC40" s="67">
        <v>16843</v>
      </c>
      <c r="AD40" s="70">
        <v>0</v>
      </c>
      <c r="AE40" s="71">
        <v>0</v>
      </c>
      <c r="AF40" s="71">
        <v>17.120000839229998</v>
      </c>
      <c r="AG40" s="71">
        <v>0</v>
      </c>
      <c r="AH40" s="71">
        <v>82.879997253420001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87.88</v>
      </c>
      <c r="AW40" s="71">
        <v>82.88</v>
      </c>
      <c r="AX40" s="73">
        <v>0</v>
      </c>
      <c r="AY40" s="71">
        <v>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43693</v>
      </c>
      <c r="B41" s="75">
        <v>43708</v>
      </c>
      <c r="C41" s="76">
        <v>186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19556</v>
      </c>
      <c r="L41" s="76">
        <v>0</v>
      </c>
      <c r="M41" s="76">
        <v>0</v>
      </c>
      <c r="N41" s="76">
        <v>2100</v>
      </c>
      <c r="O41" s="76">
        <v>0</v>
      </c>
      <c r="P41" s="76">
        <v>0</v>
      </c>
      <c r="Q41" s="76">
        <v>0</v>
      </c>
      <c r="R41" s="76">
        <v>0</v>
      </c>
      <c r="S41" s="76">
        <v>21656</v>
      </c>
      <c r="T41" s="76">
        <v>866.24</v>
      </c>
      <c r="U41" s="76">
        <v>900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19900</v>
      </c>
      <c r="AC41" s="76">
        <v>19890</v>
      </c>
      <c r="AD41" s="79">
        <v>0</v>
      </c>
      <c r="AE41" s="80">
        <v>0</v>
      </c>
      <c r="AF41" s="80">
        <v>19.14999961853</v>
      </c>
      <c r="AG41" s="80">
        <v>0</v>
      </c>
      <c r="AH41" s="80">
        <v>97.778999328609999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6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103.779</v>
      </c>
      <c r="AW41" s="80">
        <v>97.778999999999996</v>
      </c>
      <c r="AX41" s="82">
        <v>0</v>
      </c>
      <c r="AY41" s="80">
        <v>6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116</v>
      </c>
      <c r="BJ41" s="83">
        <v>0</v>
      </c>
      <c r="BK41" s="83">
        <v>0</v>
      </c>
      <c r="BL41" s="83">
        <v>0</v>
      </c>
    </row>
    <row r="42" spans="1:64" x14ac:dyDescent="0.2">
      <c r="A42" s="66">
        <v>43693</v>
      </c>
      <c r="B42" s="66">
        <v>43708</v>
      </c>
      <c r="C42" s="67">
        <v>197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19000</v>
      </c>
      <c r="L42" s="67">
        <v>125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19125</v>
      </c>
      <c r="T42" s="67">
        <v>765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18400</v>
      </c>
      <c r="AC42" s="67">
        <v>18360</v>
      </c>
      <c r="AD42" s="70">
        <v>0</v>
      </c>
      <c r="AE42" s="71">
        <v>0</v>
      </c>
      <c r="AF42" s="71">
        <v>5.5</v>
      </c>
      <c r="AG42" s="71">
        <v>0</v>
      </c>
      <c r="AH42" s="71">
        <v>95</v>
      </c>
      <c r="AI42" s="71">
        <v>0</v>
      </c>
      <c r="AJ42" s="71">
        <v>0.5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95.5</v>
      </c>
      <c r="AW42" s="71">
        <v>95.5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74</v>
      </c>
      <c r="BJ42" s="74">
        <v>0</v>
      </c>
      <c r="BK42" s="74">
        <v>0</v>
      </c>
      <c r="BL42" s="74">
        <v>0</v>
      </c>
    </row>
    <row r="43" spans="1:64" x14ac:dyDescent="0.2">
      <c r="A43" s="75">
        <v>43693</v>
      </c>
      <c r="B43" s="75">
        <v>43708</v>
      </c>
      <c r="C43" s="76">
        <v>206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35000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35000</v>
      </c>
      <c r="T43" s="76">
        <v>1400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33600</v>
      </c>
      <c r="AC43" s="76">
        <v>33600</v>
      </c>
      <c r="AD43" s="79">
        <v>0</v>
      </c>
      <c r="AE43" s="80">
        <v>0</v>
      </c>
      <c r="AF43" s="80">
        <v>0</v>
      </c>
      <c r="AG43" s="80">
        <v>0</v>
      </c>
      <c r="AH43" s="80">
        <v>100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367.13286699999998</v>
      </c>
      <c r="AS43" s="81">
        <v>2</v>
      </c>
      <c r="AT43" s="80">
        <v>44</v>
      </c>
      <c r="AU43" s="76">
        <v>70000</v>
      </c>
      <c r="AV43" s="80">
        <v>100</v>
      </c>
      <c r="AW43" s="80">
        <v>100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93</v>
      </c>
      <c r="BJ43" s="83">
        <v>0</v>
      </c>
      <c r="BK43" s="83">
        <v>0</v>
      </c>
      <c r="BL43" s="83">
        <v>0</v>
      </c>
    </row>
    <row r="44" spans="1:64" x14ac:dyDescent="0.2">
      <c r="A44" s="66">
        <v>43693</v>
      </c>
      <c r="B44" s="66">
        <v>43708</v>
      </c>
      <c r="C44" s="67">
        <v>207</v>
      </c>
      <c r="D44" s="68" t="s">
        <v>187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18000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18000</v>
      </c>
      <c r="T44" s="67">
        <v>720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17300</v>
      </c>
      <c r="AC44" s="67">
        <v>17280</v>
      </c>
      <c r="AD44" s="70">
        <v>0</v>
      </c>
      <c r="AE44" s="71">
        <v>0</v>
      </c>
      <c r="AF44" s="71">
        <v>28</v>
      </c>
      <c r="AG44" s="71">
        <v>0</v>
      </c>
      <c r="AH44" s="71">
        <v>90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90</v>
      </c>
      <c r="AW44" s="71">
        <v>90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43693</v>
      </c>
      <c r="B45" s="75">
        <v>43708</v>
      </c>
      <c r="C45" s="76">
        <v>210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22023</v>
      </c>
      <c r="L45" s="76">
        <v>0</v>
      </c>
      <c r="M45" s="76">
        <v>0</v>
      </c>
      <c r="N45" s="76">
        <v>2940</v>
      </c>
      <c r="O45" s="76">
        <v>0</v>
      </c>
      <c r="P45" s="76">
        <v>0</v>
      </c>
      <c r="Q45" s="76">
        <v>0</v>
      </c>
      <c r="R45" s="76">
        <v>0</v>
      </c>
      <c r="S45" s="76">
        <v>24963</v>
      </c>
      <c r="T45" s="76">
        <v>998.52</v>
      </c>
      <c r="U45" s="76">
        <v>1540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22450</v>
      </c>
      <c r="AC45" s="76">
        <v>22424</v>
      </c>
      <c r="AD45" s="79">
        <v>0</v>
      </c>
      <c r="AE45" s="80">
        <v>0</v>
      </c>
      <c r="AF45" s="80">
        <v>23.170000076289998</v>
      </c>
      <c r="AG45" s="80">
        <v>0</v>
      </c>
      <c r="AH45" s="80">
        <v>91.762001037600001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7</v>
      </c>
      <c r="AO45" s="80">
        <v>0</v>
      </c>
      <c r="AP45" s="80">
        <v>0</v>
      </c>
      <c r="AQ45" s="80">
        <v>0</v>
      </c>
      <c r="AR45" s="80">
        <v>240</v>
      </c>
      <c r="AS45" s="81">
        <v>1</v>
      </c>
      <c r="AT45" s="80">
        <v>44</v>
      </c>
      <c r="AU45" s="76">
        <v>45760</v>
      </c>
      <c r="AV45" s="80">
        <v>98.762</v>
      </c>
      <c r="AW45" s="80">
        <v>91.762</v>
      </c>
      <c r="AX45" s="82">
        <v>0</v>
      </c>
      <c r="AY45" s="80">
        <v>7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116</v>
      </c>
      <c r="BJ45" s="83">
        <v>0</v>
      </c>
      <c r="BK45" s="83">
        <v>0</v>
      </c>
      <c r="BL45" s="83">
        <v>0</v>
      </c>
    </row>
    <row r="46" spans="1:64" x14ac:dyDescent="0.2">
      <c r="A46" s="66">
        <v>43693</v>
      </c>
      <c r="B46" s="66">
        <v>43708</v>
      </c>
      <c r="C46" s="67">
        <v>211</v>
      </c>
      <c r="D46" s="68" t="s">
        <v>138</v>
      </c>
      <c r="E46" s="68" t="s">
        <v>193</v>
      </c>
      <c r="F46" s="69" t="s">
        <v>194</v>
      </c>
      <c r="G46" s="67">
        <v>0</v>
      </c>
      <c r="H46" s="67">
        <v>0</v>
      </c>
      <c r="I46" s="67">
        <v>0</v>
      </c>
      <c r="J46" s="67">
        <v>0</v>
      </c>
      <c r="K46" s="67">
        <v>20800</v>
      </c>
      <c r="L46" s="67">
        <v>2000</v>
      </c>
      <c r="M46" s="67">
        <v>300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23100</v>
      </c>
      <c r="T46" s="67">
        <v>924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22200</v>
      </c>
      <c r="AC46" s="67">
        <v>22176</v>
      </c>
      <c r="AD46" s="70">
        <v>0</v>
      </c>
      <c r="AE46" s="71">
        <v>0</v>
      </c>
      <c r="AF46" s="71">
        <v>11</v>
      </c>
      <c r="AG46" s="71">
        <v>0</v>
      </c>
      <c r="AH46" s="71">
        <v>104</v>
      </c>
      <c r="AI46" s="71">
        <v>0</v>
      </c>
      <c r="AJ46" s="71">
        <v>8</v>
      </c>
      <c r="AK46" s="71">
        <v>0</v>
      </c>
      <c r="AL46" s="71">
        <v>1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113</v>
      </c>
      <c r="AW46" s="71">
        <v>113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116</v>
      </c>
      <c r="BJ46" s="74">
        <v>0</v>
      </c>
      <c r="BK46" s="74">
        <v>0</v>
      </c>
      <c r="BL46" s="74">
        <v>0</v>
      </c>
    </row>
    <row r="47" spans="1:64" x14ac:dyDescent="0.2">
      <c r="A47" s="75">
        <v>43693</v>
      </c>
      <c r="B47" s="75">
        <v>43708</v>
      </c>
      <c r="C47" s="76">
        <v>215</v>
      </c>
      <c r="D47" s="77" t="s">
        <v>195</v>
      </c>
      <c r="E47" s="77" t="s">
        <v>196</v>
      </c>
      <c r="F47" s="78" t="s">
        <v>197</v>
      </c>
      <c r="G47" s="76">
        <v>0</v>
      </c>
      <c r="H47" s="76">
        <v>0</v>
      </c>
      <c r="I47" s="76">
        <v>0</v>
      </c>
      <c r="J47" s="76">
        <v>0</v>
      </c>
      <c r="K47" s="76">
        <v>20980</v>
      </c>
      <c r="L47" s="76">
        <v>496</v>
      </c>
      <c r="M47" s="76">
        <v>0</v>
      </c>
      <c r="N47" s="76">
        <v>2100</v>
      </c>
      <c r="O47" s="76">
        <v>0</v>
      </c>
      <c r="P47" s="76">
        <v>0</v>
      </c>
      <c r="Q47" s="76">
        <v>0</v>
      </c>
      <c r="R47" s="76">
        <v>0</v>
      </c>
      <c r="S47" s="76">
        <v>23576</v>
      </c>
      <c r="T47" s="76">
        <v>943.04</v>
      </c>
      <c r="U47" s="76">
        <v>900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21750</v>
      </c>
      <c r="AC47" s="76">
        <v>21733</v>
      </c>
      <c r="AD47" s="79">
        <v>0</v>
      </c>
      <c r="AE47" s="80">
        <v>0</v>
      </c>
      <c r="AF47" s="80">
        <v>14.050000190740001</v>
      </c>
      <c r="AG47" s="80">
        <v>0</v>
      </c>
      <c r="AH47" s="80">
        <v>104.89800262449999</v>
      </c>
      <c r="AI47" s="80">
        <v>0</v>
      </c>
      <c r="AJ47" s="80">
        <v>1.983000040054</v>
      </c>
      <c r="AK47" s="80">
        <v>0</v>
      </c>
      <c r="AL47" s="80">
        <v>0</v>
      </c>
      <c r="AM47" s="80">
        <v>0</v>
      </c>
      <c r="AN47" s="80">
        <v>6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112.881</v>
      </c>
      <c r="AW47" s="80">
        <v>106.881</v>
      </c>
      <c r="AX47" s="82">
        <v>0</v>
      </c>
      <c r="AY47" s="80">
        <v>6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116</v>
      </c>
      <c r="BJ47" s="83">
        <v>0</v>
      </c>
      <c r="BK47" s="83">
        <v>0</v>
      </c>
      <c r="BL47" s="83">
        <v>0</v>
      </c>
    </row>
    <row r="48" spans="1:64" x14ac:dyDescent="0.2">
      <c r="A48" s="66">
        <v>43693</v>
      </c>
      <c r="B48" s="66">
        <v>43708</v>
      </c>
      <c r="C48" s="67">
        <v>217</v>
      </c>
      <c r="D48" s="68" t="s">
        <v>198</v>
      </c>
      <c r="E48" s="68" t="s">
        <v>199</v>
      </c>
      <c r="F48" s="69" t="s">
        <v>200</v>
      </c>
      <c r="G48" s="67">
        <v>0</v>
      </c>
      <c r="H48" s="67">
        <v>0</v>
      </c>
      <c r="I48" s="67">
        <v>0</v>
      </c>
      <c r="J48" s="67">
        <v>0</v>
      </c>
      <c r="K48" s="67">
        <v>18800</v>
      </c>
      <c r="L48" s="67">
        <v>500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19300</v>
      </c>
      <c r="T48" s="67">
        <v>772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18550</v>
      </c>
      <c r="AC48" s="67">
        <v>18528</v>
      </c>
      <c r="AD48" s="70">
        <v>0</v>
      </c>
      <c r="AE48" s="71">
        <v>0</v>
      </c>
      <c r="AF48" s="71">
        <v>8</v>
      </c>
      <c r="AG48" s="71">
        <v>0</v>
      </c>
      <c r="AH48" s="71">
        <v>94</v>
      </c>
      <c r="AI48" s="71">
        <v>0</v>
      </c>
      <c r="AJ48" s="71">
        <v>2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96</v>
      </c>
      <c r="AW48" s="71">
        <v>96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43693</v>
      </c>
      <c r="B49" s="75">
        <v>43708</v>
      </c>
      <c r="C49" s="76">
        <v>218</v>
      </c>
      <c r="D49" s="77" t="s">
        <v>201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20797</v>
      </c>
      <c r="L49" s="76">
        <v>1492</v>
      </c>
      <c r="M49" s="76">
        <v>0</v>
      </c>
      <c r="N49" s="76">
        <v>1050</v>
      </c>
      <c r="O49" s="76">
        <v>0</v>
      </c>
      <c r="P49" s="76">
        <v>0</v>
      </c>
      <c r="Q49" s="76">
        <v>0</v>
      </c>
      <c r="R49" s="76">
        <v>0</v>
      </c>
      <c r="S49" s="76">
        <v>23339</v>
      </c>
      <c r="T49" s="76">
        <v>0</v>
      </c>
      <c r="U49" s="76">
        <v>450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22900</v>
      </c>
      <c r="AC49" s="76">
        <v>22889</v>
      </c>
      <c r="AD49" s="79">
        <v>0</v>
      </c>
      <c r="AE49" s="80">
        <v>0</v>
      </c>
      <c r="AF49" s="80">
        <v>12.02000045776</v>
      </c>
      <c r="AG49" s="80">
        <v>0</v>
      </c>
      <c r="AH49" s="80">
        <v>103.98300170900001</v>
      </c>
      <c r="AI49" s="80">
        <v>0</v>
      </c>
      <c r="AJ49" s="80">
        <v>5.9660000801089996</v>
      </c>
      <c r="AK49" s="80">
        <v>0</v>
      </c>
      <c r="AL49" s="80">
        <v>0</v>
      </c>
      <c r="AM49" s="80">
        <v>0</v>
      </c>
      <c r="AN49" s="80">
        <v>3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112.949</v>
      </c>
      <c r="AW49" s="80">
        <v>109.949</v>
      </c>
      <c r="AX49" s="82">
        <v>0</v>
      </c>
      <c r="AY49" s="80">
        <v>3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60</v>
      </c>
      <c r="BJ49" s="83">
        <v>0</v>
      </c>
      <c r="BK49" s="83">
        <v>0</v>
      </c>
      <c r="BL49" s="83">
        <v>0</v>
      </c>
    </row>
    <row r="50" spans="1:64" x14ac:dyDescent="0.2">
      <c r="A50" s="66">
        <v>43693</v>
      </c>
      <c r="B50" s="66">
        <v>43708</v>
      </c>
      <c r="C50" s="67">
        <v>223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21600</v>
      </c>
      <c r="L50" s="67">
        <v>1500</v>
      </c>
      <c r="M50" s="67">
        <v>1200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24300</v>
      </c>
      <c r="T50" s="67">
        <v>972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23350</v>
      </c>
      <c r="AC50" s="67">
        <v>23328</v>
      </c>
      <c r="AD50" s="70">
        <v>0</v>
      </c>
      <c r="AE50" s="71">
        <v>0</v>
      </c>
      <c r="AF50" s="71">
        <v>2</v>
      </c>
      <c r="AG50" s="71">
        <v>0</v>
      </c>
      <c r="AH50" s="71">
        <v>108</v>
      </c>
      <c r="AI50" s="71">
        <v>0</v>
      </c>
      <c r="AJ50" s="71">
        <v>6</v>
      </c>
      <c r="AK50" s="71">
        <v>0</v>
      </c>
      <c r="AL50" s="71">
        <v>4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118</v>
      </c>
      <c r="AW50" s="71">
        <v>118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60</v>
      </c>
      <c r="BJ50" s="74">
        <v>0</v>
      </c>
      <c r="BK50" s="74">
        <v>0</v>
      </c>
      <c r="BL50" s="74">
        <v>0</v>
      </c>
    </row>
    <row r="51" spans="1:64" x14ac:dyDescent="0.2">
      <c r="A51" s="75">
        <v>43693</v>
      </c>
      <c r="B51" s="75">
        <v>43708</v>
      </c>
      <c r="C51" s="76">
        <v>229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30000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30000</v>
      </c>
      <c r="T51" s="76">
        <v>1200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28800</v>
      </c>
      <c r="AC51" s="76">
        <v>28800</v>
      </c>
      <c r="AD51" s="79">
        <v>0</v>
      </c>
      <c r="AE51" s="80">
        <v>0</v>
      </c>
      <c r="AF51" s="80">
        <v>0</v>
      </c>
      <c r="AG51" s="80">
        <v>0</v>
      </c>
      <c r="AH51" s="80">
        <v>96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314.685315</v>
      </c>
      <c r="AS51" s="81">
        <v>2</v>
      </c>
      <c r="AT51" s="80">
        <v>44</v>
      </c>
      <c r="AU51" s="76">
        <v>60000</v>
      </c>
      <c r="AV51" s="80">
        <v>0</v>
      </c>
      <c r="AW51" s="80">
        <v>0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60</v>
      </c>
      <c r="BJ51" s="83">
        <v>0</v>
      </c>
      <c r="BK51" s="83">
        <v>0</v>
      </c>
      <c r="BL51" s="83">
        <v>0</v>
      </c>
    </row>
    <row r="52" spans="1:64" x14ac:dyDescent="0.2">
      <c r="A52" s="66">
        <v>43693</v>
      </c>
      <c r="B52" s="66">
        <v>43708</v>
      </c>
      <c r="C52" s="67">
        <v>231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19875</v>
      </c>
      <c r="L52" s="67">
        <v>1000</v>
      </c>
      <c r="M52" s="67">
        <v>325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21200</v>
      </c>
      <c r="T52" s="67">
        <v>848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20400</v>
      </c>
      <c r="AC52" s="67">
        <v>20352</v>
      </c>
      <c r="AD52" s="70">
        <v>0</v>
      </c>
      <c r="AE52" s="71">
        <v>0</v>
      </c>
      <c r="AF52" s="71">
        <v>5.7100000381470002</v>
      </c>
      <c r="AG52" s="71">
        <v>0</v>
      </c>
      <c r="AH52" s="71">
        <v>99.376998901370001</v>
      </c>
      <c r="AI52" s="71">
        <v>0</v>
      </c>
      <c r="AJ52" s="71">
        <v>4</v>
      </c>
      <c r="AK52" s="71">
        <v>0</v>
      </c>
      <c r="AL52" s="71">
        <v>1.082999229431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104.46</v>
      </c>
      <c r="AW52" s="71">
        <v>104.46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97</v>
      </c>
      <c r="BJ52" s="74">
        <v>0</v>
      </c>
      <c r="BK52" s="74">
        <v>0</v>
      </c>
      <c r="BL52" s="74">
        <v>0</v>
      </c>
    </row>
    <row r="53" spans="1:64" x14ac:dyDescent="0.2">
      <c r="A53" s="75">
        <v>43693</v>
      </c>
      <c r="B53" s="75">
        <v>43708</v>
      </c>
      <c r="C53" s="76">
        <v>233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28900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28900</v>
      </c>
      <c r="T53" s="76">
        <v>1156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27750</v>
      </c>
      <c r="AC53" s="76">
        <v>27744</v>
      </c>
      <c r="AD53" s="79">
        <v>0</v>
      </c>
      <c r="AE53" s="80">
        <v>0</v>
      </c>
      <c r="AF53" s="80">
        <v>28</v>
      </c>
      <c r="AG53" s="80">
        <v>0</v>
      </c>
      <c r="AH53" s="80">
        <v>85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339.99531500000001</v>
      </c>
      <c r="AS53" s="81">
        <v>1</v>
      </c>
      <c r="AT53" s="80">
        <v>44</v>
      </c>
      <c r="AU53" s="76">
        <v>64826</v>
      </c>
      <c r="AV53" s="80">
        <v>85</v>
      </c>
      <c r="AW53" s="80">
        <v>85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116</v>
      </c>
      <c r="BJ53" s="83">
        <v>0</v>
      </c>
      <c r="BK53" s="83">
        <v>0</v>
      </c>
      <c r="BL53" s="83">
        <v>0</v>
      </c>
    </row>
    <row r="54" spans="1:64" x14ac:dyDescent="0.2">
      <c r="A54" s="66">
        <v>43693</v>
      </c>
      <c r="B54" s="66">
        <v>43708</v>
      </c>
      <c r="C54" s="67">
        <v>236</v>
      </c>
      <c r="D54" s="68" t="s">
        <v>68</v>
      </c>
      <c r="E54" s="68" t="s">
        <v>216</v>
      </c>
      <c r="F54" s="69" t="s">
        <v>217</v>
      </c>
      <c r="G54" s="67">
        <v>0</v>
      </c>
      <c r="H54" s="67">
        <v>0</v>
      </c>
      <c r="I54" s="67">
        <v>0</v>
      </c>
      <c r="J54" s="67">
        <v>0</v>
      </c>
      <c r="K54" s="67">
        <v>15100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15100</v>
      </c>
      <c r="T54" s="67">
        <v>604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14500</v>
      </c>
      <c r="AC54" s="67">
        <v>14496</v>
      </c>
      <c r="AD54" s="70">
        <v>0</v>
      </c>
      <c r="AE54" s="71">
        <v>0</v>
      </c>
      <c r="AF54" s="71">
        <v>24.5</v>
      </c>
      <c r="AG54" s="71">
        <v>0</v>
      </c>
      <c r="AH54" s="71">
        <v>75.5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75.5</v>
      </c>
      <c r="AW54" s="71">
        <v>75.5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60</v>
      </c>
      <c r="BJ54" s="74">
        <v>0</v>
      </c>
      <c r="BK54" s="74">
        <v>0</v>
      </c>
      <c r="BL54" s="74">
        <v>0</v>
      </c>
    </row>
    <row r="55" spans="1:64" x14ac:dyDescent="0.2">
      <c r="A55" s="75">
        <v>43693</v>
      </c>
      <c r="B55" s="75">
        <v>43708</v>
      </c>
      <c r="C55" s="76">
        <v>241</v>
      </c>
      <c r="D55" s="77" t="s">
        <v>218</v>
      </c>
      <c r="E55" s="77" t="s">
        <v>219</v>
      </c>
      <c r="F55" s="78" t="s">
        <v>220</v>
      </c>
      <c r="G55" s="76">
        <v>0</v>
      </c>
      <c r="H55" s="76">
        <v>0</v>
      </c>
      <c r="I55" s="76">
        <v>0</v>
      </c>
      <c r="J55" s="76">
        <v>0</v>
      </c>
      <c r="K55" s="76">
        <v>15752</v>
      </c>
      <c r="L55" s="76">
        <v>0</v>
      </c>
      <c r="M55" s="76">
        <v>0</v>
      </c>
      <c r="N55" s="76">
        <v>700</v>
      </c>
      <c r="O55" s="76">
        <v>0</v>
      </c>
      <c r="P55" s="76">
        <v>0</v>
      </c>
      <c r="Q55" s="76">
        <v>2400</v>
      </c>
      <c r="R55" s="76">
        <v>0</v>
      </c>
      <c r="S55" s="76">
        <v>18852</v>
      </c>
      <c r="T55" s="76">
        <v>754.08</v>
      </c>
      <c r="U55" s="76">
        <v>300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17800</v>
      </c>
      <c r="AC55" s="76">
        <v>17798</v>
      </c>
      <c r="AD55" s="79">
        <v>0</v>
      </c>
      <c r="AE55" s="80">
        <v>3</v>
      </c>
      <c r="AF55" s="80">
        <v>9.2399997711180006</v>
      </c>
      <c r="AG55" s="80">
        <v>0</v>
      </c>
      <c r="AH55" s="80">
        <v>78.76000213623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2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80.760000000000005</v>
      </c>
      <c r="AW55" s="80">
        <v>78.760000000000005</v>
      </c>
      <c r="AX55" s="82">
        <v>0</v>
      </c>
      <c r="AY55" s="80">
        <v>2</v>
      </c>
      <c r="AZ55" s="80">
        <v>0</v>
      </c>
      <c r="BA55" s="80">
        <v>0</v>
      </c>
      <c r="BB55" s="80">
        <v>12</v>
      </c>
      <c r="BC55" s="80">
        <v>24</v>
      </c>
      <c r="BD55" s="80">
        <v>0</v>
      </c>
      <c r="BE55" s="80">
        <v>0</v>
      </c>
      <c r="BF55" s="80">
        <v>0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43693</v>
      </c>
      <c r="B56" s="66">
        <v>43708</v>
      </c>
      <c r="C56" s="67">
        <v>243</v>
      </c>
      <c r="D56" s="68" t="s">
        <v>221</v>
      </c>
      <c r="E56" s="68" t="s">
        <v>222</v>
      </c>
      <c r="F56" s="69" t="s">
        <v>223</v>
      </c>
      <c r="G56" s="67">
        <v>0</v>
      </c>
      <c r="H56" s="67">
        <v>0</v>
      </c>
      <c r="I56" s="67">
        <v>0</v>
      </c>
      <c r="J56" s="67">
        <v>0</v>
      </c>
      <c r="K56" s="67">
        <v>30000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30000</v>
      </c>
      <c r="T56" s="67">
        <v>1200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28800</v>
      </c>
      <c r="AC56" s="67">
        <v>28800</v>
      </c>
      <c r="AD56" s="70">
        <v>0</v>
      </c>
      <c r="AE56" s="71">
        <v>0</v>
      </c>
      <c r="AF56" s="71">
        <v>0</v>
      </c>
      <c r="AG56" s="71">
        <v>0</v>
      </c>
      <c r="AH56" s="71">
        <v>72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314.685315</v>
      </c>
      <c r="AS56" s="72">
        <v>2</v>
      </c>
      <c r="AT56" s="71">
        <v>44</v>
      </c>
      <c r="AU56" s="67">
        <v>60000</v>
      </c>
      <c r="AV56" s="71">
        <v>0</v>
      </c>
      <c r="AW56" s="71">
        <v>0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97</v>
      </c>
      <c r="BJ56" s="74">
        <v>0</v>
      </c>
      <c r="BK56" s="74">
        <v>0</v>
      </c>
      <c r="BL56" s="74">
        <v>0</v>
      </c>
    </row>
    <row r="57" spans="1:64" x14ac:dyDescent="0.2">
      <c r="A57" s="75">
        <v>43693</v>
      </c>
      <c r="B57" s="75">
        <v>43708</v>
      </c>
      <c r="C57" s="76">
        <v>245</v>
      </c>
      <c r="D57" s="77" t="s">
        <v>224</v>
      </c>
      <c r="E57" s="77" t="s">
        <v>225</v>
      </c>
      <c r="F57" s="78" t="s">
        <v>226</v>
      </c>
      <c r="G57" s="76">
        <v>0</v>
      </c>
      <c r="H57" s="76">
        <v>0</v>
      </c>
      <c r="I57" s="76">
        <v>0</v>
      </c>
      <c r="J57" s="76">
        <v>0</v>
      </c>
      <c r="K57" s="76">
        <v>19169</v>
      </c>
      <c r="L57" s="76">
        <v>0</v>
      </c>
      <c r="M57" s="76">
        <v>0</v>
      </c>
      <c r="N57" s="76">
        <v>3150</v>
      </c>
      <c r="O57" s="76">
        <v>0</v>
      </c>
      <c r="P57" s="76">
        <v>0</v>
      </c>
      <c r="Q57" s="76">
        <v>0</v>
      </c>
      <c r="R57" s="76">
        <v>0</v>
      </c>
      <c r="S57" s="76">
        <v>22319</v>
      </c>
      <c r="T57" s="76">
        <v>892.76</v>
      </c>
      <c r="U57" s="76">
        <v>1350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20100</v>
      </c>
      <c r="AC57" s="76">
        <v>20076</v>
      </c>
      <c r="AD57" s="79">
        <v>0</v>
      </c>
      <c r="AE57" s="80">
        <v>0</v>
      </c>
      <c r="AF57" s="80">
        <v>19.090000152590001</v>
      </c>
      <c r="AG57" s="80">
        <v>0</v>
      </c>
      <c r="AH57" s="80">
        <v>95.84700012207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9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104.84699999999999</v>
      </c>
      <c r="AW57" s="80">
        <v>95.846999999999994</v>
      </c>
      <c r="AX57" s="82">
        <v>0</v>
      </c>
      <c r="AY57" s="80">
        <v>9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93</v>
      </c>
      <c r="BJ57" s="83">
        <v>0</v>
      </c>
      <c r="BK57" s="83">
        <v>0</v>
      </c>
      <c r="BL57" s="83">
        <v>0</v>
      </c>
    </row>
    <row r="58" spans="1:64" x14ac:dyDescent="0.2">
      <c r="A58" s="66">
        <v>43693</v>
      </c>
      <c r="B58" s="66">
        <v>43708</v>
      </c>
      <c r="C58" s="67">
        <v>246</v>
      </c>
      <c r="D58" s="68" t="s">
        <v>227</v>
      </c>
      <c r="E58" s="68" t="s">
        <v>228</v>
      </c>
      <c r="F58" s="69" t="s">
        <v>134</v>
      </c>
      <c r="G58" s="67">
        <v>0</v>
      </c>
      <c r="H58" s="67">
        <v>0</v>
      </c>
      <c r="I58" s="67">
        <v>0</v>
      </c>
      <c r="J58" s="67">
        <v>0</v>
      </c>
      <c r="K58" s="67">
        <v>17766</v>
      </c>
      <c r="L58" s="67">
        <v>722</v>
      </c>
      <c r="M58" s="67">
        <v>0</v>
      </c>
      <c r="N58" s="67">
        <v>4200</v>
      </c>
      <c r="O58" s="67">
        <v>0</v>
      </c>
      <c r="P58" s="67">
        <v>0</v>
      </c>
      <c r="Q58" s="67">
        <v>0</v>
      </c>
      <c r="R58" s="67">
        <v>0</v>
      </c>
      <c r="S58" s="67">
        <v>22688</v>
      </c>
      <c r="T58" s="67">
        <v>907.52</v>
      </c>
      <c r="U58" s="67">
        <v>1800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20000</v>
      </c>
      <c r="AC58" s="67">
        <v>19980</v>
      </c>
      <c r="AD58" s="70">
        <v>0</v>
      </c>
      <c r="AE58" s="71">
        <v>0</v>
      </c>
      <c r="AF58" s="71">
        <v>14.06000041962</v>
      </c>
      <c r="AG58" s="71">
        <v>0</v>
      </c>
      <c r="AH58" s="71">
        <v>88.831001281740001</v>
      </c>
      <c r="AI58" s="71">
        <v>0</v>
      </c>
      <c r="AJ58" s="71">
        <v>2.888999462128</v>
      </c>
      <c r="AK58" s="71">
        <v>0</v>
      </c>
      <c r="AL58" s="71">
        <v>0</v>
      </c>
      <c r="AM58" s="71">
        <v>0</v>
      </c>
      <c r="AN58" s="71">
        <v>12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103.72</v>
      </c>
      <c r="AW58" s="71">
        <v>91.72</v>
      </c>
      <c r="AX58" s="73">
        <v>0</v>
      </c>
      <c r="AY58" s="71">
        <v>12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74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43693</v>
      </c>
      <c r="B59" s="75">
        <v>43708</v>
      </c>
      <c r="C59" s="76">
        <v>247</v>
      </c>
      <c r="D59" s="77" t="s">
        <v>229</v>
      </c>
      <c r="E59" s="77" t="s">
        <v>230</v>
      </c>
      <c r="F59" s="78" t="s">
        <v>134</v>
      </c>
      <c r="G59" s="76">
        <v>0</v>
      </c>
      <c r="H59" s="76">
        <v>0</v>
      </c>
      <c r="I59" s="76">
        <v>0</v>
      </c>
      <c r="J59" s="76">
        <v>0</v>
      </c>
      <c r="K59" s="76">
        <v>16300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16300</v>
      </c>
      <c r="T59" s="76">
        <v>652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15650</v>
      </c>
      <c r="AC59" s="76">
        <v>15648</v>
      </c>
      <c r="AD59" s="79">
        <v>0</v>
      </c>
      <c r="AE59" s="80">
        <v>0</v>
      </c>
      <c r="AF59" s="80">
        <v>18.5</v>
      </c>
      <c r="AG59" s="80">
        <v>0</v>
      </c>
      <c r="AH59" s="80">
        <v>81.5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81.5</v>
      </c>
      <c r="AW59" s="80">
        <v>81.5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43693</v>
      </c>
      <c r="B60" s="66">
        <v>43708</v>
      </c>
      <c r="C60" s="67">
        <v>251</v>
      </c>
      <c r="D60" s="68" t="s">
        <v>231</v>
      </c>
      <c r="E60" s="68" t="s">
        <v>232</v>
      </c>
      <c r="F60" s="69" t="s">
        <v>233</v>
      </c>
      <c r="G60" s="67">
        <v>0</v>
      </c>
      <c r="H60" s="67">
        <v>0</v>
      </c>
      <c r="I60" s="67">
        <v>0</v>
      </c>
      <c r="J60" s="67">
        <v>0</v>
      </c>
      <c r="K60" s="67">
        <v>17178</v>
      </c>
      <c r="L60" s="67">
        <v>1000</v>
      </c>
      <c r="M60" s="67">
        <v>2385</v>
      </c>
      <c r="N60" s="67">
        <v>2450</v>
      </c>
      <c r="O60" s="67">
        <v>0</v>
      </c>
      <c r="P60" s="67">
        <v>0</v>
      </c>
      <c r="Q60" s="67">
        <v>0</v>
      </c>
      <c r="R60" s="67">
        <v>0</v>
      </c>
      <c r="S60" s="67">
        <v>23013</v>
      </c>
      <c r="T60" s="67">
        <v>920.52</v>
      </c>
      <c r="U60" s="67">
        <v>1050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21050</v>
      </c>
      <c r="AC60" s="67">
        <v>21042</v>
      </c>
      <c r="AD60" s="70">
        <v>0</v>
      </c>
      <c r="AE60" s="71">
        <v>0</v>
      </c>
      <c r="AF60" s="71">
        <v>26.059999465939999</v>
      </c>
      <c r="AG60" s="71">
        <v>0</v>
      </c>
      <c r="AH60" s="71">
        <v>85.890998840329999</v>
      </c>
      <c r="AI60" s="71">
        <v>0</v>
      </c>
      <c r="AJ60" s="71">
        <v>4</v>
      </c>
      <c r="AK60" s="71">
        <v>0</v>
      </c>
      <c r="AL60" s="71">
        <v>7.9489994049070001</v>
      </c>
      <c r="AM60" s="71">
        <v>0</v>
      </c>
      <c r="AN60" s="71">
        <v>7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104.84</v>
      </c>
      <c r="AW60" s="71">
        <v>97.84</v>
      </c>
      <c r="AX60" s="73">
        <v>0</v>
      </c>
      <c r="AY60" s="71">
        <v>7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116</v>
      </c>
      <c r="BJ60" s="74">
        <v>0</v>
      </c>
      <c r="BK60" s="74">
        <v>0</v>
      </c>
      <c r="BL60" s="74">
        <v>0</v>
      </c>
    </row>
    <row r="61" spans="1:64" x14ac:dyDescent="0.2">
      <c r="A61" s="75">
        <v>43693</v>
      </c>
      <c r="B61" s="75">
        <v>43708</v>
      </c>
      <c r="C61" s="76">
        <v>256</v>
      </c>
      <c r="D61" s="77" t="s">
        <v>234</v>
      </c>
      <c r="E61" s="77" t="s">
        <v>235</v>
      </c>
      <c r="F61" s="78" t="s">
        <v>134</v>
      </c>
      <c r="G61" s="76">
        <v>0</v>
      </c>
      <c r="H61" s="76">
        <v>0</v>
      </c>
      <c r="I61" s="76">
        <v>0</v>
      </c>
      <c r="J61" s="76">
        <v>0</v>
      </c>
      <c r="K61" s="76">
        <v>20700</v>
      </c>
      <c r="L61" s="76">
        <v>625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21325</v>
      </c>
      <c r="T61" s="76">
        <v>853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20500</v>
      </c>
      <c r="AC61" s="76">
        <v>20472</v>
      </c>
      <c r="AD61" s="79">
        <v>0</v>
      </c>
      <c r="AE61" s="80">
        <v>0</v>
      </c>
      <c r="AF61" s="80">
        <v>13.5</v>
      </c>
      <c r="AG61" s="80">
        <v>0</v>
      </c>
      <c r="AH61" s="80">
        <v>103.5</v>
      </c>
      <c r="AI61" s="80">
        <v>0</v>
      </c>
      <c r="AJ61" s="80">
        <v>2.5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106</v>
      </c>
      <c r="AW61" s="80">
        <v>106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43693</v>
      </c>
      <c r="B62" s="66">
        <v>43708</v>
      </c>
      <c r="C62" s="67">
        <v>259</v>
      </c>
      <c r="D62" s="68" t="s">
        <v>236</v>
      </c>
      <c r="E62" s="68" t="s">
        <v>237</v>
      </c>
      <c r="F62" s="69" t="s">
        <v>134</v>
      </c>
      <c r="G62" s="67">
        <v>0</v>
      </c>
      <c r="H62" s="67">
        <v>0</v>
      </c>
      <c r="I62" s="67">
        <v>0</v>
      </c>
      <c r="J62" s="67">
        <v>0</v>
      </c>
      <c r="K62" s="67">
        <v>18843</v>
      </c>
      <c r="L62" s="67">
        <v>1000</v>
      </c>
      <c r="M62" s="67">
        <v>1090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20933</v>
      </c>
      <c r="T62" s="67">
        <v>837.32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20100</v>
      </c>
      <c r="AC62" s="67">
        <v>20096</v>
      </c>
      <c r="AD62" s="70">
        <v>0</v>
      </c>
      <c r="AE62" s="71">
        <v>0</v>
      </c>
      <c r="AF62" s="71">
        <v>13.42000007629</v>
      </c>
      <c r="AG62" s="71">
        <v>0</v>
      </c>
      <c r="AH62" s="71">
        <v>94.216003417970001</v>
      </c>
      <c r="AI62" s="71">
        <v>0</v>
      </c>
      <c r="AJ62" s="71">
        <v>4</v>
      </c>
      <c r="AK62" s="71">
        <v>0</v>
      </c>
      <c r="AL62" s="71">
        <v>3.6339998245239999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101.8499994278</v>
      </c>
      <c r="AW62" s="71">
        <v>101.8499994278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97</v>
      </c>
      <c r="BJ62" s="74">
        <v>0</v>
      </c>
      <c r="BK62" s="74">
        <v>0</v>
      </c>
      <c r="BL62" s="74">
        <v>0</v>
      </c>
    </row>
    <row r="63" spans="1:64" x14ac:dyDescent="0.2">
      <c r="A63" s="75">
        <v>43693</v>
      </c>
      <c r="B63" s="75">
        <v>43708</v>
      </c>
      <c r="C63" s="76">
        <v>260</v>
      </c>
      <c r="D63" s="77" t="s">
        <v>238</v>
      </c>
      <c r="E63" s="77" t="s">
        <v>239</v>
      </c>
      <c r="F63" s="78" t="s">
        <v>240</v>
      </c>
      <c r="G63" s="76">
        <v>0</v>
      </c>
      <c r="H63" s="76">
        <v>0</v>
      </c>
      <c r="I63" s="76">
        <v>0</v>
      </c>
      <c r="J63" s="76">
        <v>0</v>
      </c>
      <c r="K63" s="76">
        <v>19983</v>
      </c>
      <c r="L63" s="76">
        <v>625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20608</v>
      </c>
      <c r="T63" s="76">
        <v>824.32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19800</v>
      </c>
      <c r="AC63" s="76">
        <v>19784</v>
      </c>
      <c r="AD63" s="79">
        <v>0</v>
      </c>
      <c r="AE63" s="80">
        <v>0</v>
      </c>
      <c r="AF63" s="80">
        <v>16.090000152590001</v>
      </c>
      <c r="AG63" s="80">
        <v>0</v>
      </c>
      <c r="AH63" s="80">
        <v>99.915000915530001</v>
      </c>
      <c r="AI63" s="80">
        <v>0</v>
      </c>
      <c r="AJ63" s="80">
        <v>2.5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102.41500000000001</v>
      </c>
      <c r="AW63" s="80">
        <v>102.41500000000001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43693</v>
      </c>
      <c r="B64" s="66">
        <v>43708</v>
      </c>
      <c r="C64" s="67">
        <v>261</v>
      </c>
      <c r="D64" s="68" t="s">
        <v>241</v>
      </c>
      <c r="E64" s="68" t="s">
        <v>242</v>
      </c>
      <c r="F64" s="69" t="s">
        <v>243</v>
      </c>
      <c r="G64" s="67">
        <v>0</v>
      </c>
      <c r="H64" s="67">
        <v>0</v>
      </c>
      <c r="I64" s="67">
        <v>0</v>
      </c>
      <c r="J64" s="67">
        <v>0</v>
      </c>
      <c r="K64" s="67">
        <v>19200</v>
      </c>
      <c r="L64" s="67">
        <v>1000</v>
      </c>
      <c r="M64" s="67">
        <v>600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20800</v>
      </c>
      <c r="T64" s="67">
        <v>832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20000</v>
      </c>
      <c r="AC64" s="67">
        <v>19968</v>
      </c>
      <c r="AD64" s="70">
        <v>0</v>
      </c>
      <c r="AE64" s="71">
        <v>0</v>
      </c>
      <c r="AF64" s="71">
        <v>10</v>
      </c>
      <c r="AG64" s="71">
        <v>0</v>
      </c>
      <c r="AH64" s="71">
        <v>96</v>
      </c>
      <c r="AI64" s="71">
        <v>0</v>
      </c>
      <c r="AJ64" s="71">
        <v>4</v>
      </c>
      <c r="AK64" s="71">
        <v>0</v>
      </c>
      <c r="AL64" s="71">
        <v>2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102</v>
      </c>
      <c r="AW64" s="71">
        <v>102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74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43693</v>
      </c>
      <c r="B65" s="75">
        <v>43708</v>
      </c>
      <c r="C65" s="76">
        <v>264</v>
      </c>
      <c r="D65" s="77" t="s">
        <v>244</v>
      </c>
      <c r="E65" s="77" t="s">
        <v>245</v>
      </c>
      <c r="F65" s="78" t="s">
        <v>246</v>
      </c>
      <c r="G65" s="76">
        <v>0</v>
      </c>
      <c r="H65" s="76">
        <v>0</v>
      </c>
      <c r="I65" s="76">
        <v>0</v>
      </c>
      <c r="J65" s="76">
        <v>0</v>
      </c>
      <c r="K65" s="76">
        <v>16300</v>
      </c>
      <c r="L65" s="76">
        <v>125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16425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16450</v>
      </c>
      <c r="AC65" s="76">
        <v>16425</v>
      </c>
      <c r="AD65" s="79">
        <v>0</v>
      </c>
      <c r="AE65" s="80">
        <v>0</v>
      </c>
      <c r="AF65" s="80">
        <v>19</v>
      </c>
      <c r="AG65" s="80">
        <v>0</v>
      </c>
      <c r="AH65" s="80">
        <v>81.5</v>
      </c>
      <c r="AI65" s="80">
        <v>0</v>
      </c>
      <c r="AJ65" s="80">
        <v>0.5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82</v>
      </c>
      <c r="AW65" s="80">
        <v>82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74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43693</v>
      </c>
      <c r="B66" s="66">
        <v>43708</v>
      </c>
      <c r="C66" s="67">
        <v>267</v>
      </c>
      <c r="D66" s="68" t="s">
        <v>247</v>
      </c>
      <c r="E66" s="68" t="s">
        <v>248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17868</v>
      </c>
      <c r="L66" s="67">
        <v>0</v>
      </c>
      <c r="M66" s="67">
        <v>0</v>
      </c>
      <c r="N66" s="67">
        <v>2450</v>
      </c>
      <c r="O66" s="67">
        <v>0</v>
      </c>
      <c r="P66" s="67">
        <v>0</v>
      </c>
      <c r="Q66" s="67">
        <v>0</v>
      </c>
      <c r="R66" s="67">
        <v>0</v>
      </c>
      <c r="S66" s="67">
        <v>20318</v>
      </c>
      <c r="T66" s="67">
        <v>812.72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19550</v>
      </c>
      <c r="AC66" s="67">
        <v>19505</v>
      </c>
      <c r="AD66" s="70">
        <v>0</v>
      </c>
      <c r="AE66" s="71">
        <v>0</v>
      </c>
      <c r="AF66" s="71">
        <v>10.659999847410001</v>
      </c>
      <c r="AG66" s="71">
        <v>0</v>
      </c>
      <c r="AH66" s="71">
        <v>89.33999633789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7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96.34</v>
      </c>
      <c r="AW66" s="71">
        <v>89.34</v>
      </c>
      <c r="AX66" s="73">
        <v>0</v>
      </c>
      <c r="AY66" s="71">
        <v>7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74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43693</v>
      </c>
      <c r="B67" s="75">
        <v>43708</v>
      </c>
      <c r="C67" s="76">
        <v>270</v>
      </c>
      <c r="D67" s="77" t="s">
        <v>250</v>
      </c>
      <c r="E67" s="77" t="s">
        <v>251</v>
      </c>
      <c r="F67" s="78" t="s">
        <v>134</v>
      </c>
      <c r="G67" s="76">
        <v>0</v>
      </c>
      <c r="H67" s="76">
        <v>0</v>
      </c>
      <c r="I67" s="76">
        <v>0</v>
      </c>
      <c r="J67" s="76">
        <v>0</v>
      </c>
      <c r="K67" s="76">
        <v>17300</v>
      </c>
      <c r="L67" s="76">
        <v>2000</v>
      </c>
      <c r="M67" s="76">
        <v>1050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20350</v>
      </c>
      <c r="T67" s="76">
        <v>814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19550</v>
      </c>
      <c r="AC67" s="76">
        <v>19536</v>
      </c>
      <c r="AD67" s="79">
        <v>0</v>
      </c>
      <c r="AE67" s="80">
        <v>0</v>
      </c>
      <c r="AF67" s="80">
        <v>25</v>
      </c>
      <c r="AG67" s="80">
        <v>0</v>
      </c>
      <c r="AH67" s="80">
        <v>86.5</v>
      </c>
      <c r="AI67" s="80">
        <v>0</v>
      </c>
      <c r="AJ67" s="80">
        <v>8</v>
      </c>
      <c r="AK67" s="80">
        <v>0</v>
      </c>
      <c r="AL67" s="80">
        <v>3.5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98</v>
      </c>
      <c r="AW67" s="80">
        <v>98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97</v>
      </c>
      <c r="BJ67" s="83">
        <v>0</v>
      </c>
      <c r="BK67" s="83">
        <v>0</v>
      </c>
      <c r="BL67" s="83">
        <v>0</v>
      </c>
    </row>
    <row r="68" spans="1:64" x14ac:dyDescent="0.2">
      <c r="A68" s="66">
        <v>43703</v>
      </c>
      <c r="B68" s="66">
        <v>43708</v>
      </c>
      <c r="C68" s="67">
        <v>271</v>
      </c>
      <c r="D68" s="68" t="s">
        <v>252</v>
      </c>
      <c r="E68" s="68" t="s">
        <v>253</v>
      </c>
      <c r="F68" s="69" t="s">
        <v>254</v>
      </c>
      <c r="G68" s="67">
        <v>0</v>
      </c>
      <c r="H68" s="67">
        <v>0</v>
      </c>
      <c r="I68" s="67">
        <v>0</v>
      </c>
      <c r="J68" s="67">
        <v>0</v>
      </c>
      <c r="K68" s="67">
        <v>10000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10000</v>
      </c>
      <c r="T68" s="67">
        <v>400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9600</v>
      </c>
      <c r="AC68" s="67">
        <v>9600</v>
      </c>
      <c r="AD68" s="70">
        <v>0</v>
      </c>
      <c r="AE68" s="71">
        <v>0</v>
      </c>
      <c r="AF68" s="71">
        <v>0</v>
      </c>
      <c r="AG68" s="71">
        <v>0</v>
      </c>
      <c r="AH68" s="71">
        <v>50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50</v>
      </c>
      <c r="AW68" s="71">
        <v>50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93</v>
      </c>
      <c r="BJ68" s="74">
        <v>0</v>
      </c>
      <c r="BK68" s="74">
        <v>0</v>
      </c>
      <c r="BL68" s="74">
        <v>0</v>
      </c>
    </row>
    <row r="69" spans="1:64" x14ac:dyDescent="0.2">
      <c r="A69" s="75">
        <v>43696</v>
      </c>
      <c r="B69" s="75">
        <v>43708</v>
      </c>
      <c r="C69" s="76">
        <v>272</v>
      </c>
      <c r="D69" s="77" t="s">
        <v>255</v>
      </c>
      <c r="E69" s="77" t="s">
        <v>256</v>
      </c>
      <c r="F69" s="78" t="s">
        <v>80</v>
      </c>
      <c r="G69" s="76">
        <v>0</v>
      </c>
      <c r="H69" s="76">
        <v>0</v>
      </c>
      <c r="I69" s="76">
        <v>0</v>
      </c>
      <c r="J69" s="76">
        <v>0</v>
      </c>
      <c r="K69" s="76">
        <v>21360</v>
      </c>
      <c r="L69" s="76">
        <v>1200</v>
      </c>
      <c r="M69" s="76">
        <v>1614</v>
      </c>
      <c r="N69" s="76">
        <v>210</v>
      </c>
      <c r="O69" s="76">
        <v>0</v>
      </c>
      <c r="P69" s="76">
        <v>0</v>
      </c>
      <c r="Q69" s="76">
        <v>0</v>
      </c>
      <c r="R69" s="76">
        <v>0</v>
      </c>
      <c r="S69" s="76">
        <v>24384</v>
      </c>
      <c r="T69" s="76">
        <v>975.36</v>
      </c>
      <c r="U69" s="76">
        <v>90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23350</v>
      </c>
      <c r="AC69" s="76">
        <v>23319</v>
      </c>
      <c r="AD69" s="79">
        <v>0</v>
      </c>
      <c r="AE69" s="80">
        <v>0</v>
      </c>
      <c r="AF69" s="80">
        <v>0</v>
      </c>
      <c r="AG69" s="80">
        <v>0</v>
      </c>
      <c r="AH69" s="80">
        <v>89</v>
      </c>
      <c r="AI69" s="80">
        <v>0</v>
      </c>
      <c r="AJ69" s="80">
        <v>4</v>
      </c>
      <c r="AK69" s="80">
        <v>0</v>
      </c>
      <c r="AL69" s="80">
        <v>4.4829998016359998</v>
      </c>
      <c r="AM69" s="80">
        <v>0</v>
      </c>
      <c r="AN69" s="80">
        <v>0.5</v>
      </c>
      <c r="AO69" s="80">
        <v>0</v>
      </c>
      <c r="AP69" s="80">
        <v>0</v>
      </c>
      <c r="AQ69" s="80">
        <v>0</v>
      </c>
      <c r="AR69" s="80">
        <v>240</v>
      </c>
      <c r="AS69" s="81">
        <v>1</v>
      </c>
      <c r="AT69" s="80">
        <v>44</v>
      </c>
      <c r="AU69" s="76">
        <v>45760</v>
      </c>
      <c r="AV69" s="80">
        <v>97.983000000000004</v>
      </c>
      <c r="AW69" s="80">
        <v>97.483000000000004</v>
      </c>
      <c r="AX69" s="82">
        <v>0</v>
      </c>
      <c r="AY69" s="80">
        <v>0.5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116</v>
      </c>
      <c r="BJ69" s="83">
        <v>0</v>
      </c>
      <c r="BK69" s="83">
        <v>0</v>
      </c>
      <c r="BL69" s="83">
        <v>0</v>
      </c>
    </row>
    <row r="70" spans="1:64" x14ac:dyDescent="0.2">
      <c r="AB70" s="84">
        <f>SUM(AB2:AB69)</f>
        <v>1494150</v>
      </c>
    </row>
    <row r="71" spans="1:64" x14ac:dyDescent="0.2">
      <c r="U71" s="1" t="s">
        <v>257</v>
      </c>
      <c r="AB71" s="1">
        <v>16450</v>
      </c>
    </row>
    <row r="72" spans="1:64" x14ac:dyDescent="0.2">
      <c r="U72" s="105" t="s">
        <v>259</v>
      </c>
      <c r="AB72" s="1">
        <v>19550</v>
      </c>
    </row>
    <row r="73" spans="1:64" x14ac:dyDescent="0.2">
      <c r="AB73" s="84">
        <f>+AB70-AB71-AB72</f>
        <v>1458150</v>
      </c>
    </row>
    <row r="74" spans="1:64" x14ac:dyDescent="0.2">
      <c r="U74" s="1" t="s">
        <v>258</v>
      </c>
      <c r="AB74" s="1">
        <v>21000</v>
      </c>
    </row>
    <row r="75" spans="1:64" x14ac:dyDescent="0.2">
      <c r="AB75" s="106">
        <f>AB73-AB74</f>
        <v>1437150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Cecile Noel</cp:lastModifiedBy>
  <dcterms:modified xsi:type="dcterms:W3CDTF">2019-09-01T01:47:23Z</dcterms:modified>
</cp:coreProperties>
</file>