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68" i="1" l="1"/>
  <c r="V68" i="1"/>
  <c r="U68" i="1"/>
  <c r="AB69" i="1" l="1"/>
</calcChain>
</file>

<file path=xl/comments1.xml><?xml version="1.0" encoding="utf-8"?>
<comments xmlns="http://schemas.openxmlformats.org/spreadsheetml/2006/main">
  <authors>
    <author>AP</author>
  </authors>
  <commentList>
    <comment ref="U68" authorId="0" shapeId="0">
      <text>
        <r>
          <rPr>
            <b/>
            <sz val="9"/>
            <color indexed="81"/>
            <rFont val="Tahoma"/>
            <charset val="1"/>
          </rPr>
          <t>AP:</t>
        </r>
        <r>
          <rPr>
            <sz val="9"/>
            <color indexed="81"/>
            <rFont val="Tahoma"/>
            <charset val="1"/>
          </rPr>
          <t xml:space="preserve">
night Rate Deduction</t>
        </r>
      </text>
    </comment>
    <comment ref="V68" authorId="0" shapeId="0">
      <text>
        <r>
          <rPr>
            <b/>
            <sz val="9"/>
            <color indexed="81"/>
            <rFont val="Tahoma"/>
            <charset val="1"/>
          </rPr>
          <t>AP:</t>
        </r>
        <r>
          <rPr>
            <sz val="9"/>
            <color indexed="81"/>
            <rFont val="Tahoma"/>
            <charset val="1"/>
          </rPr>
          <t xml:space="preserve">
Overtime &amp; Severance for Andrew Smith Pakoa</t>
        </r>
      </text>
    </comment>
  </commentList>
</comments>
</file>

<file path=xl/sharedStrings.xml><?xml version="1.0" encoding="utf-8"?>
<sst xmlns="http://schemas.openxmlformats.org/spreadsheetml/2006/main" count="328" uniqueCount="255">
  <si>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</si>
  <si>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</si>
  <si>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</si>
  <si>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</si>
  <si>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</si>
  <si>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</si>
  <si>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</si>
  <si>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</si>
  <si>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</si>
  <si>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</si>
  <si>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</si>
  <si>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</si>
  <si>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</si>
  <si>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</si>
  <si>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</si>
  <si>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</si>
  <si>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</si>
  <si>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</si>
  <si>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</si>
  <si>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</si>
  <si>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</si>
  <si>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</si>
  <si>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</si>
  <si>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</si>
  <si>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</si>
  <si>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</si>
  <si>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</si>
  <si>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</si>
  <si>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</si>
  <si>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</si>
  <si>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</si>
  <si>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</si>
  <si>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</si>
  <si>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</si>
  <si>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</si>
  <si>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</si>
  <si>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</si>
  <si>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</si>
  <si>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</si>
  <si>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</si>
  <si>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</si>
  <si>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</si>
  <si>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</si>
  <si>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</si>
  <si>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</si>
  <si>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</si>
  <si>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</si>
  <si>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</si>
  <si>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</si>
  <si>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</si>
  <si>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</si>
  <si>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</si>
  <si>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</si>
  <si>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</si>
  <si>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</si>
  <si>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</si>
  <si>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</si>
  <si>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</si>
  <si>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</si>
  <si>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</si>
  <si>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</si>
  <si>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</si>
  <si>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</si>
  <si>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</si>
  <si>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</si>
  <si>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</si>
  <si>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</si>
  <si>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</si>
  <si>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</si>
  <si>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</si>
  <si>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</si>
  <si>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</si>
  <si>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</si>
  <si>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</si>
  <si>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</si>
  <si>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</si>
  <si>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</si>
  <si>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</si>
  <si>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</si>
  <si>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</si>
  <si>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</si>
  <si>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</si>
  <si>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</si>
  <si>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</si>
  <si>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</si>
  <si>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</si>
  <si>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</si>
  <si>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</si>
  <si>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</si>
  <si>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</si>
  <si>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</si>
  <si>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</si>
  <si>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</si>
  <si>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</si>
  <si>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</si>
  <si>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</si>
  <si>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</si>
  <si>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</si>
  <si>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</si>
  <si>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</si>
  <si>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</si>
  <si>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</si>
  <si>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</si>
  <si>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</si>
  <si>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</si>
  <si>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</si>
  <si>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</si>
  <si>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</si>
  <si>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</si>
  <si>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</si>
  <si>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</si>
  <si>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</si>
  <si>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</si>
  <si>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</si>
  <si>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</si>
  <si>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</si>
  <si>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</si>
  <si>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</si>
  <si>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</si>
  <si>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</si>
  <si>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</si>
  <si>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</si>
  <si>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</si>
  <si>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</si>
  <si>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</si>
  <si>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</si>
  <si>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</si>
  <si>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</si>
  <si>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</si>
  <si>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</si>
  <si>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</si>
  <si>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</si>
  <si>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</si>
  <si>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</si>
  <si>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</si>
  <si>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</si>
  <si>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</si>
  <si>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</si>
  <si>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</si>
  <si>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</si>
  <si>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</si>
  <si>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</si>
  <si>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</si>
  <si>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</si>
  <si>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</si>
  <si>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</si>
  <si>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</si>
  <si>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</si>
  <si>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</si>
  <si>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</si>
  <si>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</si>
  <si>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</si>
  <si>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</si>
  <si>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</si>
  <si>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</si>
  <si>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</si>
  <si>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</si>
  <si>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</si>
  <si>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</si>
  <si>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</si>
  <si>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</si>
  <si>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</si>
  <si>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</si>
  <si>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</si>
  <si>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</si>
  <si>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</si>
  <si>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</si>
  <si>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</si>
  <si>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</si>
  <si>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</si>
  <si>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</si>
  <si>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</si>
  <si>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</si>
  <si>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</si>
  <si>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</si>
  <si>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</si>
  <si>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</si>
  <si>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</si>
  <si>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</si>
  <si>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</si>
  <si>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</si>
  <si>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</si>
  <si>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</si>
  <si>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</si>
  <si>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</si>
  <si>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</si>
  <si>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</si>
  <si>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</si>
  <si>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</si>
  <si>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</si>
  <si>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</si>
  <si>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</si>
  <si>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</si>
  <si>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</si>
  <si>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</si>
  <si>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</si>
  <si>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</si>
  <si>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</si>
  <si>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</si>
  <si>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</si>
  <si>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</si>
  <si>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</si>
  <si>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</si>
  <si>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</si>
  <si>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</si>
  <si>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</si>
  <si>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</si>
  <si>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</si>
  <si>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</si>
  <si>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</si>
  <si>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</si>
  <si>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</si>
  <si>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</si>
  <si>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</si>
  <si>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</si>
  <si>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</si>
  <si>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</si>
  <si>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</si>
  <si>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</si>
  <si>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</si>
  <si>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</si>
  <si>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</si>
  <si>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</si>
  <si>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</si>
  <si>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</si>
  <si>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</si>
  <si>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</si>
  <si>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</si>
  <si>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</si>
  <si>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</si>
  <si>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</si>
  <si>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</si>
  <si>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</si>
  <si>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</si>
  <si>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</si>
  <si>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</si>
  <si>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</si>
  <si>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</si>
  <si>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</si>
  <si>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</si>
  <si>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</si>
  <si>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</si>
  <si>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</si>
  <si>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</si>
  <si>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</si>
  <si>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</si>
  <si>
    <t xml:space="preserve">JOHN                     </t>
  </si>
  <si>
    <t xml:space="preserve">Andrew              </t>
  </si>
  <si>
    <t xml:space="preserve">1078058             </t>
  </si>
  <si>
    <t xml:space="preserve">SAMSON                   </t>
  </si>
  <si>
    <t xml:space="preserve">Leslyn              </t>
  </si>
  <si>
    <t xml:space="preserve">565846              </t>
  </si>
  <si>
    <t xml:space="preserve">Audrick             </t>
  </si>
  <si>
    <t xml:space="preserve">          A         </t>
  </si>
  <si>
    <t xml:space="preserve">Olive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</si>
</sst>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8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69"/>
  <sheetViews>
    <sheetView tabSelected="1" topLeftCell="A32" workbookViewId="0">
      <selection activeCell="AB69" sqref="AB69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2" width="10" style="1" customWidth="1"/>
    <col min="23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43435</v>
      </c>
      <c r="B2" s="66">
        <v>43449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18146</v>
      </c>
      <c r="L2" s="67">
        <v>1000</v>
      </c>
      <c r="M2" s="67">
        <v>900</v>
      </c>
      <c r="N2" s="67">
        <v>0</v>
      </c>
      <c r="O2" s="67">
        <v>0</v>
      </c>
      <c r="P2" s="67">
        <v>0</v>
      </c>
      <c r="Q2" s="67">
        <v>1600</v>
      </c>
      <c r="R2" s="67">
        <v>0</v>
      </c>
      <c r="S2" s="67">
        <v>21646</v>
      </c>
      <c r="T2" s="67">
        <v>865.84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20780</v>
      </c>
      <c r="AC2" s="67">
        <v>20780</v>
      </c>
      <c r="AD2" s="70">
        <v>0</v>
      </c>
      <c r="AE2" s="71">
        <v>1</v>
      </c>
      <c r="AF2" s="71">
        <v>0.27000001072879998</v>
      </c>
      <c r="AG2" s="71">
        <v>0</v>
      </c>
      <c r="AH2" s="71">
        <v>90.730003356929998</v>
      </c>
      <c r="AI2" s="71">
        <v>0</v>
      </c>
      <c r="AJ2" s="71">
        <v>4</v>
      </c>
      <c r="AK2" s="71">
        <v>0</v>
      </c>
      <c r="AL2" s="71">
        <v>3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97.73</v>
      </c>
      <c r="AW2" s="71">
        <v>97.73</v>
      </c>
      <c r="AX2" s="73">
        <v>0</v>
      </c>
      <c r="AY2" s="71">
        <v>0</v>
      </c>
      <c r="AZ2" s="71">
        <v>0</v>
      </c>
      <c r="BA2" s="71">
        <v>0</v>
      </c>
      <c r="BB2" s="71">
        <v>8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43435</v>
      </c>
      <c r="B3" s="75">
        <v>43449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16300</v>
      </c>
      <c r="L3" s="76">
        <v>1000</v>
      </c>
      <c r="M3" s="76">
        <v>180</v>
      </c>
      <c r="N3" s="76">
        <v>0</v>
      </c>
      <c r="O3" s="76">
        <v>0</v>
      </c>
      <c r="P3" s="76">
        <v>0</v>
      </c>
      <c r="Q3" s="76">
        <v>0</v>
      </c>
      <c r="R3" s="76">
        <v>0</v>
      </c>
      <c r="S3" s="76">
        <v>17480</v>
      </c>
      <c r="T3" s="76">
        <v>699.2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16800</v>
      </c>
      <c r="AC3" s="76">
        <v>16781</v>
      </c>
      <c r="AD3" s="79">
        <v>0</v>
      </c>
      <c r="AE3" s="80">
        <v>0</v>
      </c>
      <c r="AF3" s="80">
        <v>9.3999996185299999</v>
      </c>
      <c r="AG3" s="80">
        <v>0</v>
      </c>
      <c r="AH3" s="80">
        <v>81.5</v>
      </c>
      <c r="AI3" s="80">
        <v>0</v>
      </c>
      <c r="AJ3" s="80">
        <v>4</v>
      </c>
      <c r="AK3" s="80">
        <v>0</v>
      </c>
      <c r="AL3" s="80">
        <v>0.60000038146970003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86.1</v>
      </c>
      <c r="AW3" s="80">
        <v>86.1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43435</v>
      </c>
      <c r="B4" s="66">
        <v>43449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18509</v>
      </c>
      <c r="L4" s="67">
        <v>0</v>
      </c>
      <c r="M4" s="67">
        <v>0</v>
      </c>
      <c r="N4" s="67">
        <v>3074</v>
      </c>
      <c r="O4" s="67">
        <v>0</v>
      </c>
      <c r="P4" s="67">
        <v>0</v>
      </c>
      <c r="Q4" s="67">
        <v>0</v>
      </c>
      <c r="R4" s="67">
        <v>0</v>
      </c>
      <c r="S4" s="67">
        <v>21583</v>
      </c>
      <c r="T4" s="67">
        <v>863.32</v>
      </c>
      <c r="U4" s="67">
        <v>1318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20750</v>
      </c>
      <c r="AC4" s="67">
        <v>20720</v>
      </c>
      <c r="AD4" s="70">
        <v>0</v>
      </c>
      <c r="AE4" s="71">
        <v>0</v>
      </c>
      <c r="AF4" s="71">
        <v>9.4200000762940004</v>
      </c>
      <c r="AG4" s="71">
        <v>0</v>
      </c>
      <c r="AH4" s="71">
        <v>92.54599761963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8.7829999923709998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101.32899999999999</v>
      </c>
      <c r="AW4" s="71">
        <v>92.546000000000006</v>
      </c>
      <c r="AX4" s="73">
        <v>0</v>
      </c>
      <c r="AY4" s="71">
        <v>8.7829999999999995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43435</v>
      </c>
      <c r="B5" s="75">
        <v>43449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10713</v>
      </c>
      <c r="L5" s="76">
        <v>0</v>
      </c>
      <c r="M5" s="76">
        <v>0</v>
      </c>
      <c r="N5" s="76">
        <v>10353</v>
      </c>
      <c r="O5" s="76">
        <v>0</v>
      </c>
      <c r="P5" s="76">
        <v>0</v>
      </c>
      <c r="Q5" s="76">
        <v>0</v>
      </c>
      <c r="R5" s="76">
        <v>0</v>
      </c>
      <c r="S5" s="76">
        <v>21066</v>
      </c>
      <c r="T5" s="76">
        <v>842.64</v>
      </c>
      <c r="U5" s="76">
        <v>4437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20250</v>
      </c>
      <c r="AC5" s="76">
        <v>20223</v>
      </c>
      <c r="AD5" s="79">
        <v>0</v>
      </c>
      <c r="AE5" s="80">
        <v>0</v>
      </c>
      <c r="AF5" s="80">
        <v>38.930000305180002</v>
      </c>
      <c r="AG5" s="80">
        <v>0</v>
      </c>
      <c r="AH5" s="80">
        <v>53.567001342769998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29.579999923710002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83.147000000000006</v>
      </c>
      <c r="AW5" s="80">
        <v>53.567</v>
      </c>
      <c r="AX5" s="82">
        <v>0</v>
      </c>
      <c r="AY5" s="80">
        <v>29.58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43435</v>
      </c>
      <c r="B6" s="66">
        <v>43449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17683</v>
      </c>
      <c r="L6" s="67">
        <v>604</v>
      </c>
      <c r="M6" s="67">
        <v>0</v>
      </c>
      <c r="N6" s="67">
        <v>1750</v>
      </c>
      <c r="O6" s="67">
        <v>0</v>
      </c>
      <c r="P6" s="67">
        <v>0</v>
      </c>
      <c r="Q6" s="67">
        <v>0</v>
      </c>
      <c r="R6" s="67">
        <v>0</v>
      </c>
      <c r="S6" s="67">
        <v>20037</v>
      </c>
      <c r="T6" s="67">
        <v>801.48</v>
      </c>
      <c r="U6" s="67">
        <v>750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19250</v>
      </c>
      <c r="AC6" s="67">
        <v>19236</v>
      </c>
      <c r="AD6" s="70">
        <v>0</v>
      </c>
      <c r="AE6" s="71">
        <v>0</v>
      </c>
      <c r="AF6" s="71">
        <v>6.5700001716610004</v>
      </c>
      <c r="AG6" s="71">
        <v>0</v>
      </c>
      <c r="AH6" s="71">
        <v>88.415000915530001</v>
      </c>
      <c r="AI6" s="71">
        <v>0</v>
      </c>
      <c r="AJ6" s="71">
        <v>2.4149999618529998</v>
      </c>
      <c r="AK6" s="71">
        <v>0</v>
      </c>
      <c r="AL6" s="71">
        <v>0</v>
      </c>
      <c r="AM6" s="71">
        <v>0</v>
      </c>
      <c r="AN6" s="71">
        <v>5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95.83</v>
      </c>
      <c r="AW6" s="71">
        <v>90.83</v>
      </c>
      <c r="AX6" s="73">
        <v>0</v>
      </c>
      <c r="AY6" s="71">
        <v>5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43435</v>
      </c>
      <c r="B7" s="75">
        <v>43449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16216</v>
      </c>
      <c r="L7" s="76">
        <v>0</v>
      </c>
      <c r="M7" s="76">
        <v>0</v>
      </c>
      <c r="N7" s="76">
        <v>1050</v>
      </c>
      <c r="O7" s="76">
        <v>0</v>
      </c>
      <c r="P7" s="76">
        <v>0</v>
      </c>
      <c r="Q7" s="76">
        <v>0</v>
      </c>
      <c r="R7" s="76">
        <v>0</v>
      </c>
      <c r="S7" s="76">
        <v>17266</v>
      </c>
      <c r="T7" s="76">
        <v>690.64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16600</v>
      </c>
      <c r="AC7" s="76">
        <v>16575</v>
      </c>
      <c r="AD7" s="79">
        <v>0</v>
      </c>
      <c r="AE7" s="80">
        <v>0</v>
      </c>
      <c r="AF7" s="80">
        <v>20.920000076289998</v>
      </c>
      <c r="AG7" s="80">
        <v>0</v>
      </c>
      <c r="AH7" s="80">
        <v>81.082000732419999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3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84.081999999999994</v>
      </c>
      <c r="AW7" s="80">
        <v>81.081999999999994</v>
      </c>
      <c r="AX7" s="82">
        <v>0</v>
      </c>
      <c r="AY7" s="80">
        <v>3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43435</v>
      </c>
      <c r="B8" s="66">
        <v>43449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19699</v>
      </c>
      <c r="L8" s="67">
        <v>0</v>
      </c>
      <c r="M8" s="67">
        <v>0</v>
      </c>
      <c r="N8" s="67">
        <v>5926</v>
      </c>
      <c r="O8" s="67">
        <v>0</v>
      </c>
      <c r="P8" s="67">
        <v>0</v>
      </c>
      <c r="Q8" s="67">
        <v>0</v>
      </c>
      <c r="R8" s="67">
        <v>0</v>
      </c>
      <c r="S8" s="67">
        <v>25625</v>
      </c>
      <c r="T8" s="67">
        <v>1025</v>
      </c>
      <c r="U8" s="67">
        <v>2541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24600</v>
      </c>
      <c r="AC8" s="67">
        <v>24600</v>
      </c>
      <c r="AD8" s="70">
        <v>0</v>
      </c>
      <c r="AE8" s="71">
        <v>0</v>
      </c>
      <c r="AF8" s="71">
        <v>16.370000839229998</v>
      </c>
      <c r="AG8" s="71">
        <v>0</v>
      </c>
      <c r="AH8" s="71">
        <v>71.633003234859999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12.312999725339999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83.945999999999998</v>
      </c>
      <c r="AW8" s="71">
        <v>71.632999999999996</v>
      </c>
      <c r="AX8" s="73">
        <v>0</v>
      </c>
      <c r="AY8" s="71">
        <v>12.313000000000001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43435</v>
      </c>
      <c r="B9" s="75">
        <v>43449</v>
      </c>
      <c r="C9" s="76">
        <v>14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16222</v>
      </c>
      <c r="L9" s="76">
        <v>0</v>
      </c>
      <c r="M9" s="76">
        <v>0</v>
      </c>
      <c r="N9" s="76">
        <v>17808</v>
      </c>
      <c r="O9" s="76">
        <v>0</v>
      </c>
      <c r="P9" s="76">
        <v>0</v>
      </c>
      <c r="Q9" s="76">
        <v>0</v>
      </c>
      <c r="R9" s="76">
        <v>0</v>
      </c>
      <c r="S9" s="76">
        <v>34030</v>
      </c>
      <c r="T9" s="76">
        <v>1361.2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32700</v>
      </c>
      <c r="AC9" s="76">
        <v>32669</v>
      </c>
      <c r="AD9" s="79">
        <v>0</v>
      </c>
      <c r="AE9" s="80">
        <v>0</v>
      </c>
      <c r="AF9" s="80">
        <v>10.890000343320001</v>
      </c>
      <c r="AG9" s="80">
        <v>0</v>
      </c>
      <c r="AH9" s="80">
        <v>81.110000610349999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50.880001068120002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131.99</v>
      </c>
      <c r="AW9" s="80">
        <v>81.11</v>
      </c>
      <c r="AX9" s="82">
        <v>0</v>
      </c>
      <c r="AY9" s="80">
        <v>50.88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85</v>
      </c>
      <c r="BJ9" s="83">
        <v>0</v>
      </c>
      <c r="BK9" s="83">
        <v>0</v>
      </c>
      <c r="BL9" s="83">
        <v>0</v>
      </c>
    </row>
    <row r="10" spans="1:64" x14ac:dyDescent="0.2">
      <c r="A10" s="66">
        <v>43435</v>
      </c>
      <c r="B10" s="66">
        <v>43449</v>
      </c>
      <c r="C10" s="67">
        <v>16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23875</v>
      </c>
      <c r="L10" s="67">
        <v>1547</v>
      </c>
      <c r="M10" s="67">
        <v>381</v>
      </c>
      <c r="N10" s="67">
        <v>1939</v>
      </c>
      <c r="O10" s="67">
        <v>0</v>
      </c>
      <c r="P10" s="67">
        <v>0</v>
      </c>
      <c r="Q10" s="67">
        <v>0</v>
      </c>
      <c r="R10" s="67">
        <v>0</v>
      </c>
      <c r="S10" s="67">
        <v>27742</v>
      </c>
      <c r="T10" s="67">
        <v>1109.68</v>
      </c>
      <c r="U10" s="67">
        <v>1053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26650</v>
      </c>
      <c r="AC10" s="67">
        <v>26632</v>
      </c>
      <c r="AD10" s="70">
        <v>0</v>
      </c>
      <c r="AE10" s="71">
        <v>0</v>
      </c>
      <c r="AF10" s="71">
        <v>6.5</v>
      </c>
      <c r="AG10" s="71">
        <v>0</v>
      </c>
      <c r="AH10" s="71">
        <v>95.5</v>
      </c>
      <c r="AI10" s="71">
        <v>0</v>
      </c>
      <c r="AJ10" s="71">
        <v>4.9499998092649999</v>
      </c>
      <c r="AK10" s="71">
        <v>0</v>
      </c>
      <c r="AL10" s="71">
        <v>1.016000032425</v>
      </c>
      <c r="AM10" s="71">
        <v>0</v>
      </c>
      <c r="AN10" s="71">
        <v>4.4330000877379998</v>
      </c>
      <c r="AO10" s="71">
        <v>0</v>
      </c>
      <c r="AP10" s="71">
        <v>0</v>
      </c>
      <c r="AQ10" s="71">
        <v>0</v>
      </c>
      <c r="AR10" s="71">
        <v>250</v>
      </c>
      <c r="AS10" s="72">
        <v>1</v>
      </c>
      <c r="AT10" s="71">
        <v>44</v>
      </c>
      <c r="AU10" s="67">
        <v>47667</v>
      </c>
      <c r="AV10" s="71">
        <v>105.899</v>
      </c>
      <c r="AW10" s="71">
        <v>101.46599999999999</v>
      </c>
      <c r="AX10" s="73">
        <v>0</v>
      </c>
      <c r="AY10" s="71">
        <v>4.4329999999999998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64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43435</v>
      </c>
      <c r="B11" s="75">
        <v>43449</v>
      </c>
      <c r="C11" s="76">
        <v>18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17587</v>
      </c>
      <c r="L11" s="76">
        <v>0</v>
      </c>
      <c r="M11" s="76">
        <v>0</v>
      </c>
      <c r="N11" s="76">
        <v>1418</v>
      </c>
      <c r="O11" s="76">
        <v>0</v>
      </c>
      <c r="P11" s="76">
        <v>0</v>
      </c>
      <c r="Q11" s="76">
        <v>0</v>
      </c>
      <c r="R11" s="76">
        <v>0</v>
      </c>
      <c r="S11" s="76">
        <v>19005</v>
      </c>
      <c r="T11" s="76">
        <v>760.2</v>
      </c>
      <c r="U11" s="76">
        <v>608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18250</v>
      </c>
      <c r="AC11" s="76">
        <v>18245</v>
      </c>
      <c r="AD11" s="79">
        <v>0</v>
      </c>
      <c r="AE11" s="80">
        <v>0</v>
      </c>
      <c r="AF11" s="80">
        <v>13.06999969482</v>
      </c>
      <c r="AG11" s="80">
        <v>0</v>
      </c>
      <c r="AH11" s="80">
        <v>87.932998657230002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4.0500001907350001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91.983000000000004</v>
      </c>
      <c r="AW11" s="80">
        <v>87.933000000000007</v>
      </c>
      <c r="AX11" s="82">
        <v>0</v>
      </c>
      <c r="AY11" s="80">
        <v>4.05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92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43435</v>
      </c>
      <c r="B12" s="66">
        <v>43449</v>
      </c>
      <c r="C12" s="67">
        <v>20</v>
      </c>
      <c r="D12" s="68" t="s">
        <v>93</v>
      </c>
      <c r="E12" s="68" t="s">
        <v>94</v>
      </c>
      <c r="F12" s="69" t="s">
        <v>95</v>
      </c>
      <c r="G12" s="67">
        <v>0</v>
      </c>
      <c r="H12" s="67">
        <v>0</v>
      </c>
      <c r="I12" s="67">
        <v>0</v>
      </c>
      <c r="J12" s="67">
        <v>0</v>
      </c>
      <c r="K12" s="67">
        <v>22800</v>
      </c>
      <c r="L12" s="67">
        <v>2138</v>
      </c>
      <c r="M12" s="67">
        <v>0</v>
      </c>
      <c r="N12" s="67">
        <v>0</v>
      </c>
      <c r="O12" s="67">
        <v>0</v>
      </c>
      <c r="P12" s="67">
        <v>0</v>
      </c>
      <c r="Q12" s="67">
        <v>4560</v>
      </c>
      <c r="R12" s="67">
        <v>0</v>
      </c>
      <c r="S12" s="67">
        <v>29498</v>
      </c>
      <c r="T12" s="67">
        <v>1179.92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28350</v>
      </c>
      <c r="AC12" s="67">
        <v>28318</v>
      </c>
      <c r="AD12" s="70">
        <v>0</v>
      </c>
      <c r="AE12" s="71">
        <v>2</v>
      </c>
      <c r="AF12" s="71">
        <v>5</v>
      </c>
      <c r="AG12" s="71">
        <v>0</v>
      </c>
      <c r="AH12" s="71">
        <v>80</v>
      </c>
      <c r="AI12" s="71">
        <v>0</v>
      </c>
      <c r="AJ12" s="71">
        <v>6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285</v>
      </c>
      <c r="AS12" s="72">
        <v>1</v>
      </c>
      <c r="AT12" s="71">
        <v>44</v>
      </c>
      <c r="AU12" s="67">
        <v>54340</v>
      </c>
      <c r="AV12" s="71">
        <v>86</v>
      </c>
      <c r="AW12" s="71">
        <v>86</v>
      </c>
      <c r="AX12" s="73">
        <v>0</v>
      </c>
      <c r="AY12" s="71">
        <v>0</v>
      </c>
      <c r="AZ12" s="71">
        <v>0</v>
      </c>
      <c r="BA12" s="71">
        <v>0</v>
      </c>
      <c r="BB12" s="71">
        <v>16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43435</v>
      </c>
      <c r="B13" s="75">
        <v>43449</v>
      </c>
      <c r="C13" s="76">
        <v>24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26224</v>
      </c>
      <c r="L13" s="76">
        <v>0</v>
      </c>
      <c r="M13" s="76">
        <v>0</v>
      </c>
      <c r="N13" s="76">
        <v>5751</v>
      </c>
      <c r="O13" s="76">
        <v>0</v>
      </c>
      <c r="P13" s="76">
        <v>0</v>
      </c>
      <c r="Q13" s="76">
        <v>0</v>
      </c>
      <c r="R13" s="76">
        <v>0</v>
      </c>
      <c r="S13" s="76">
        <v>31975</v>
      </c>
      <c r="T13" s="76">
        <v>1279</v>
      </c>
      <c r="U13" s="76">
        <v>2464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30700</v>
      </c>
      <c r="AC13" s="76">
        <v>30696</v>
      </c>
      <c r="AD13" s="79">
        <v>0</v>
      </c>
      <c r="AE13" s="80">
        <v>0</v>
      </c>
      <c r="AF13" s="80">
        <v>11.28999996185</v>
      </c>
      <c r="AG13" s="80">
        <v>0</v>
      </c>
      <c r="AH13" s="80">
        <v>90.429000854489999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11.33300018311</v>
      </c>
      <c r="AO13" s="80">
        <v>0</v>
      </c>
      <c r="AP13" s="80">
        <v>0</v>
      </c>
      <c r="AQ13" s="80">
        <v>0</v>
      </c>
      <c r="AR13" s="80">
        <v>290</v>
      </c>
      <c r="AS13" s="81">
        <v>1</v>
      </c>
      <c r="AT13" s="80">
        <v>44</v>
      </c>
      <c r="AU13" s="76">
        <v>55293</v>
      </c>
      <c r="AV13" s="80">
        <v>101.762</v>
      </c>
      <c r="AW13" s="80">
        <v>90.429000000000002</v>
      </c>
      <c r="AX13" s="82">
        <v>0</v>
      </c>
      <c r="AY13" s="80">
        <v>11.333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43435</v>
      </c>
      <c r="B14" s="66">
        <v>43449</v>
      </c>
      <c r="C14" s="67">
        <v>25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17497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17497</v>
      </c>
      <c r="T14" s="67">
        <v>699.88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16800</v>
      </c>
      <c r="AC14" s="67">
        <v>16797</v>
      </c>
      <c r="AD14" s="70">
        <v>0</v>
      </c>
      <c r="AE14" s="71">
        <v>0</v>
      </c>
      <c r="AF14" s="71">
        <v>7.9800000190739997</v>
      </c>
      <c r="AG14" s="71">
        <v>0</v>
      </c>
      <c r="AH14" s="71">
        <v>87.483001708979998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87.483000000000004</v>
      </c>
      <c r="AW14" s="71">
        <v>87.483000000000004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92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43435</v>
      </c>
      <c r="B15" s="75">
        <v>43449</v>
      </c>
      <c r="C15" s="76">
        <v>31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15973</v>
      </c>
      <c r="L15" s="76">
        <v>92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16065</v>
      </c>
      <c r="T15" s="76">
        <v>642.6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15450</v>
      </c>
      <c r="AC15" s="76">
        <v>15422</v>
      </c>
      <c r="AD15" s="79">
        <v>0</v>
      </c>
      <c r="AE15" s="80">
        <v>0</v>
      </c>
      <c r="AF15" s="80">
        <v>21.770000457759998</v>
      </c>
      <c r="AG15" s="80">
        <v>0</v>
      </c>
      <c r="AH15" s="80">
        <v>79.866996765140001</v>
      </c>
      <c r="AI15" s="80">
        <v>0</v>
      </c>
      <c r="AJ15" s="80">
        <v>0.3669996261597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80.233999999999995</v>
      </c>
      <c r="AW15" s="80">
        <v>80.233999999999995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43435</v>
      </c>
      <c r="B16" s="66">
        <v>43449</v>
      </c>
      <c r="C16" s="67">
        <v>33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17453</v>
      </c>
      <c r="L16" s="67">
        <v>0</v>
      </c>
      <c r="M16" s="67">
        <v>0</v>
      </c>
      <c r="N16" s="67">
        <v>2100</v>
      </c>
      <c r="O16" s="67">
        <v>0</v>
      </c>
      <c r="P16" s="67">
        <v>0</v>
      </c>
      <c r="Q16" s="67">
        <v>0</v>
      </c>
      <c r="R16" s="67">
        <v>0</v>
      </c>
      <c r="S16" s="67">
        <v>19553</v>
      </c>
      <c r="T16" s="67">
        <v>782.12</v>
      </c>
      <c r="U16" s="67">
        <v>900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18800</v>
      </c>
      <c r="AC16" s="67">
        <v>18771</v>
      </c>
      <c r="AD16" s="70">
        <v>0</v>
      </c>
      <c r="AE16" s="71">
        <v>0</v>
      </c>
      <c r="AF16" s="71">
        <v>14.64999961853</v>
      </c>
      <c r="AG16" s="71">
        <v>0</v>
      </c>
      <c r="AH16" s="71">
        <v>87.265998840329999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6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93.266000000000005</v>
      </c>
      <c r="AW16" s="71">
        <v>87.266000000000005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78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43435</v>
      </c>
      <c r="B17" s="75">
        <v>43449</v>
      </c>
      <c r="C17" s="76">
        <v>34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19302</v>
      </c>
      <c r="L17" s="76">
        <v>1000</v>
      </c>
      <c r="M17" s="76">
        <v>684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20986</v>
      </c>
      <c r="T17" s="76">
        <v>839.44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20150</v>
      </c>
      <c r="AC17" s="76">
        <v>20147</v>
      </c>
      <c r="AD17" s="79">
        <v>0</v>
      </c>
      <c r="AE17" s="80">
        <v>0</v>
      </c>
      <c r="AF17" s="80">
        <v>1.7699999809269999</v>
      </c>
      <c r="AG17" s="80">
        <v>0</v>
      </c>
      <c r="AH17" s="80">
        <v>96.51000213623</v>
      </c>
      <c r="AI17" s="80">
        <v>0</v>
      </c>
      <c r="AJ17" s="80">
        <v>4</v>
      </c>
      <c r="AK17" s="80">
        <v>0</v>
      </c>
      <c r="AL17" s="80">
        <v>2.2799999713900001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102.79</v>
      </c>
      <c r="AW17" s="80">
        <v>102.79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43435</v>
      </c>
      <c r="B18" s="66">
        <v>43449</v>
      </c>
      <c r="C18" s="67">
        <v>39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17383</v>
      </c>
      <c r="L18" s="67">
        <v>0</v>
      </c>
      <c r="M18" s="67">
        <v>0</v>
      </c>
      <c r="N18" s="67">
        <v>3850</v>
      </c>
      <c r="O18" s="67">
        <v>0</v>
      </c>
      <c r="P18" s="67">
        <v>0</v>
      </c>
      <c r="Q18" s="67">
        <v>0</v>
      </c>
      <c r="R18" s="67">
        <v>0</v>
      </c>
      <c r="S18" s="67">
        <v>21233</v>
      </c>
      <c r="T18" s="67">
        <v>849.32</v>
      </c>
      <c r="U18" s="67">
        <v>1650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20400</v>
      </c>
      <c r="AC18" s="67">
        <v>20384</v>
      </c>
      <c r="AD18" s="70">
        <v>0</v>
      </c>
      <c r="AE18" s="71">
        <v>0</v>
      </c>
      <c r="AF18" s="71">
        <v>14.31999969482</v>
      </c>
      <c r="AG18" s="71">
        <v>0</v>
      </c>
      <c r="AH18" s="71">
        <v>86.91300201416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11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97.912999999999997</v>
      </c>
      <c r="AW18" s="71">
        <v>86.912999999999997</v>
      </c>
      <c r="AX18" s="73">
        <v>0</v>
      </c>
      <c r="AY18" s="71">
        <v>11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43435</v>
      </c>
      <c r="B19" s="75">
        <v>43449</v>
      </c>
      <c r="C19" s="76">
        <v>41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16500</v>
      </c>
      <c r="L19" s="76">
        <v>1000</v>
      </c>
      <c r="M19" s="76">
        <v>600</v>
      </c>
      <c r="N19" s="76">
        <v>4053</v>
      </c>
      <c r="O19" s="76">
        <v>0</v>
      </c>
      <c r="P19" s="76">
        <v>0</v>
      </c>
      <c r="Q19" s="76">
        <v>0</v>
      </c>
      <c r="R19" s="76">
        <v>0</v>
      </c>
      <c r="S19" s="76">
        <v>22153</v>
      </c>
      <c r="T19" s="76">
        <v>886.12</v>
      </c>
      <c r="U19" s="76">
        <v>1737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21300</v>
      </c>
      <c r="AC19" s="76">
        <v>21267</v>
      </c>
      <c r="AD19" s="79">
        <v>0</v>
      </c>
      <c r="AE19" s="80">
        <v>0</v>
      </c>
      <c r="AF19" s="80">
        <v>12.5</v>
      </c>
      <c r="AG19" s="80">
        <v>0</v>
      </c>
      <c r="AH19" s="80">
        <v>82.5</v>
      </c>
      <c r="AI19" s="80">
        <v>0</v>
      </c>
      <c r="AJ19" s="80">
        <v>4</v>
      </c>
      <c r="AK19" s="80">
        <v>0</v>
      </c>
      <c r="AL19" s="80">
        <v>2</v>
      </c>
      <c r="AM19" s="80">
        <v>0</v>
      </c>
      <c r="AN19" s="80">
        <v>11.58100032806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100.081</v>
      </c>
      <c r="AW19" s="80">
        <v>88.5</v>
      </c>
      <c r="AX19" s="82">
        <v>0</v>
      </c>
      <c r="AY19" s="80">
        <v>11.581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43435</v>
      </c>
      <c r="B20" s="66">
        <v>43449</v>
      </c>
      <c r="C20" s="67">
        <v>42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9400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2400</v>
      </c>
      <c r="R20" s="67">
        <v>0</v>
      </c>
      <c r="S20" s="67">
        <v>11800</v>
      </c>
      <c r="T20" s="67">
        <v>472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11350</v>
      </c>
      <c r="AC20" s="67">
        <v>11328</v>
      </c>
      <c r="AD20" s="70">
        <v>0</v>
      </c>
      <c r="AE20" s="71">
        <v>3</v>
      </c>
      <c r="AF20" s="71">
        <v>36.5</v>
      </c>
      <c r="AG20" s="71">
        <v>0</v>
      </c>
      <c r="AH20" s="71">
        <v>47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47</v>
      </c>
      <c r="AW20" s="71">
        <v>47</v>
      </c>
      <c r="AX20" s="73">
        <v>0</v>
      </c>
      <c r="AY20" s="71">
        <v>0</v>
      </c>
      <c r="AZ20" s="71">
        <v>0</v>
      </c>
      <c r="BA20" s="71">
        <v>0</v>
      </c>
      <c r="BB20" s="71">
        <v>12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43435</v>
      </c>
      <c r="B21" s="75">
        <v>43449</v>
      </c>
      <c r="C21" s="76">
        <v>47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13000</v>
      </c>
      <c r="L21" s="76">
        <v>0</v>
      </c>
      <c r="M21" s="76">
        <v>0</v>
      </c>
      <c r="N21" s="76">
        <v>2193</v>
      </c>
      <c r="O21" s="76">
        <v>0</v>
      </c>
      <c r="P21" s="76">
        <v>0</v>
      </c>
      <c r="Q21" s="76">
        <v>0</v>
      </c>
      <c r="R21" s="76">
        <v>0</v>
      </c>
      <c r="S21" s="76">
        <v>15193</v>
      </c>
      <c r="T21" s="76">
        <v>607.72</v>
      </c>
      <c r="U21" s="76">
        <v>939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14600</v>
      </c>
      <c r="AC21" s="76">
        <v>14585</v>
      </c>
      <c r="AD21" s="79">
        <v>0</v>
      </c>
      <c r="AE21" s="80">
        <v>0</v>
      </c>
      <c r="AF21" s="80">
        <v>29.5</v>
      </c>
      <c r="AG21" s="80">
        <v>0</v>
      </c>
      <c r="AH21" s="80">
        <v>65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6.2659997940060004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71.266000000000005</v>
      </c>
      <c r="AW21" s="80">
        <v>65</v>
      </c>
      <c r="AX21" s="82">
        <v>0</v>
      </c>
      <c r="AY21" s="80">
        <v>6.266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92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43435</v>
      </c>
      <c r="B22" s="66">
        <v>43449</v>
      </c>
      <c r="C22" s="67">
        <v>53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11790</v>
      </c>
      <c r="L22" s="67">
        <v>0</v>
      </c>
      <c r="M22" s="67">
        <v>0</v>
      </c>
      <c r="N22" s="67">
        <v>1050</v>
      </c>
      <c r="O22" s="67">
        <v>0</v>
      </c>
      <c r="P22" s="67">
        <v>0</v>
      </c>
      <c r="Q22" s="67">
        <v>4800</v>
      </c>
      <c r="R22" s="67">
        <v>0</v>
      </c>
      <c r="S22" s="67">
        <v>17640</v>
      </c>
      <c r="T22" s="67">
        <v>705.6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16950</v>
      </c>
      <c r="AC22" s="67">
        <v>16934</v>
      </c>
      <c r="AD22" s="70">
        <v>0</v>
      </c>
      <c r="AE22" s="71">
        <v>3</v>
      </c>
      <c r="AF22" s="71">
        <v>12.050000190740001</v>
      </c>
      <c r="AG22" s="71">
        <v>0</v>
      </c>
      <c r="AH22" s="71">
        <v>58.949001312260002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3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61.948999999999998</v>
      </c>
      <c r="AW22" s="71">
        <v>58.948999999999998</v>
      </c>
      <c r="AX22" s="73">
        <v>0</v>
      </c>
      <c r="AY22" s="71">
        <v>3</v>
      </c>
      <c r="AZ22" s="71">
        <v>0</v>
      </c>
      <c r="BA22" s="71">
        <v>0</v>
      </c>
      <c r="BB22" s="71">
        <v>24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78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43435</v>
      </c>
      <c r="B23" s="75">
        <v>43449</v>
      </c>
      <c r="C23" s="76">
        <v>64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13300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800</v>
      </c>
      <c r="R23" s="76">
        <v>0</v>
      </c>
      <c r="S23" s="76">
        <v>14100</v>
      </c>
      <c r="T23" s="76">
        <v>564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13550</v>
      </c>
      <c r="AC23" s="76">
        <v>13536</v>
      </c>
      <c r="AD23" s="79">
        <v>0</v>
      </c>
      <c r="AE23" s="80">
        <v>2</v>
      </c>
      <c r="AF23" s="80">
        <v>21.5</v>
      </c>
      <c r="AG23" s="80">
        <v>0</v>
      </c>
      <c r="AH23" s="80">
        <v>66.5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66.5</v>
      </c>
      <c r="AW23" s="80">
        <v>66.5</v>
      </c>
      <c r="AX23" s="82">
        <v>0</v>
      </c>
      <c r="AY23" s="80">
        <v>0</v>
      </c>
      <c r="AZ23" s="80">
        <v>0</v>
      </c>
      <c r="BA23" s="80">
        <v>0</v>
      </c>
      <c r="BB23" s="80">
        <v>4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92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43435</v>
      </c>
      <c r="B24" s="66">
        <v>43449</v>
      </c>
      <c r="C24" s="67">
        <v>66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92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92</v>
      </c>
      <c r="AW24" s="71">
        <v>92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43435</v>
      </c>
      <c r="B25" s="75">
        <v>43449</v>
      </c>
      <c r="C25" s="76">
        <v>67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18000</v>
      </c>
      <c r="L25" s="76">
        <v>0</v>
      </c>
      <c r="M25" s="76">
        <v>0</v>
      </c>
      <c r="N25" s="76">
        <v>2590</v>
      </c>
      <c r="O25" s="76">
        <v>0</v>
      </c>
      <c r="P25" s="76">
        <v>0</v>
      </c>
      <c r="Q25" s="76">
        <v>0</v>
      </c>
      <c r="R25" s="76">
        <v>0</v>
      </c>
      <c r="S25" s="76">
        <v>20590</v>
      </c>
      <c r="T25" s="76">
        <v>823.6</v>
      </c>
      <c r="U25" s="76">
        <v>1110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19800</v>
      </c>
      <c r="AC25" s="76">
        <v>19766</v>
      </c>
      <c r="AD25" s="79">
        <v>0</v>
      </c>
      <c r="AE25" s="80">
        <v>0</v>
      </c>
      <c r="AF25" s="80">
        <v>11.5</v>
      </c>
      <c r="AG25" s="80">
        <v>0</v>
      </c>
      <c r="AH25" s="80">
        <v>90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7.3990001678470003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97.399000000000001</v>
      </c>
      <c r="AW25" s="80">
        <v>90</v>
      </c>
      <c r="AX25" s="82">
        <v>0</v>
      </c>
      <c r="AY25" s="80">
        <v>7.399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43435</v>
      </c>
      <c r="B26" s="66">
        <v>43449</v>
      </c>
      <c r="C26" s="67">
        <v>69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7616</v>
      </c>
      <c r="L26" s="67">
        <v>1625</v>
      </c>
      <c r="M26" s="67">
        <v>126</v>
      </c>
      <c r="N26" s="67">
        <v>0</v>
      </c>
      <c r="O26" s="67">
        <v>0</v>
      </c>
      <c r="P26" s="67">
        <v>0</v>
      </c>
      <c r="Q26" s="67">
        <v>0</v>
      </c>
      <c r="R26" s="67">
        <v>9600</v>
      </c>
      <c r="S26" s="67">
        <v>18967</v>
      </c>
      <c r="T26" s="67">
        <v>758.68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18250</v>
      </c>
      <c r="AC26" s="67">
        <v>18208</v>
      </c>
      <c r="AD26" s="70">
        <v>6</v>
      </c>
      <c r="AE26" s="71">
        <v>0</v>
      </c>
      <c r="AF26" s="71">
        <v>5</v>
      </c>
      <c r="AG26" s="71">
        <v>0</v>
      </c>
      <c r="AH26" s="71">
        <v>38.080001831060002</v>
      </c>
      <c r="AI26" s="71">
        <v>0</v>
      </c>
      <c r="AJ26" s="71">
        <v>6.5</v>
      </c>
      <c r="AK26" s="71">
        <v>0</v>
      </c>
      <c r="AL26" s="71">
        <v>0.42000007629399999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45</v>
      </c>
      <c r="AW26" s="71">
        <v>45</v>
      </c>
      <c r="AX26" s="73">
        <v>0</v>
      </c>
      <c r="AY26" s="71">
        <v>0</v>
      </c>
      <c r="AZ26" s="71">
        <v>0</v>
      </c>
      <c r="BA26" s="71">
        <v>48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85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43435</v>
      </c>
      <c r="B27" s="75">
        <v>43449</v>
      </c>
      <c r="C27" s="76">
        <v>72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18404</v>
      </c>
      <c r="L27" s="76">
        <v>0</v>
      </c>
      <c r="M27" s="76">
        <v>0</v>
      </c>
      <c r="N27" s="76">
        <v>7802</v>
      </c>
      <c r="O27" s="76">
        <v>0</v>
      </c>
      <c r="P27" s="76">
        <v>0</v>
      </c>
      <c r="Q27" s="76">
        <v>0</v>
      </c>
      <c r="R27" s="76">
        <v>0</v>
      </c>
      <c r="S27" s="76">
        <v>26206</v>
      </c>
      <c r="T27" s="76">
        <v>1048.24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25200</v>
      </c>
      <c r="AC27" s="76">
        <v>25158</v>
      </c>
      <c r="AD27" s="79">
        <v>0</v>
      </c>
      <c r="AE27" s="80">
        <v>0</v>
      </c>
      <c r="AF27" s="80">
        <v>0</v>
      </c>
      <c r="AG27" s="80">
        <v>0</v>
      </c>
      <c r="AH27" s="80">
        <v>92.019996643070002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22.290000915530001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114.31</v>
      </c>
      <c r="AW27" s="80">
        <v>92.02</v>
      </c>
      <c r="AX27" s="82">
        <v>0</v>
      </c>
      <c r="AY27" s="80">
        <v>22.29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85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43435</v>
      </c>
      <c r="B28" s="66">
        <v>43449</v>
      </c>
      <c r="C28" s="67">
        <v>75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17593</v>
      </c>
      <c r="L28" s="67">
        <v>2000</v>
      </c>
      <c r="M28" s="67">
        <v>1800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21393</v>
      </c>
      <c r="T28" s="67">
        <v>855.72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20550</v>
      </c>
      <c r="AC28" s="67">
        <v>20537</v>
      </c>
      <c r="AD28" s="70">
        <v>0</v>
      </c>
      <c r="AE28" s="71">
        <v>0</v>
      </c>
      <c r="AF28" s="71">
        <v>1.5299999713900001</v>
      </c>
      <c r="AG28" s="71">
        <v>0</v>
      </c>
      <c r="AH28" s="71">
        <v>87.967002868649999</v>
      </c>
      <c r="AI28" s="71">
        <v>0</v>
      </c>
      <c r="AJ28" s="71">
        <v>8</v>
      </c>
      <c r="AK28" s="71">
        <v>0</v>
      </c>
      <c r="AL28" s="71">
        <v>6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101.967</v>
      </c>
      <c r="AW28" s="71">
        <v>101.967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0</v>
      </c>
      <c r="BG28" s="74">
        <v>0</v>
      </c>
      <c r="BH28" s="71">
        <v>0</v>
      </c>
      <c r="BI28" s="68" t="s">
        <v>71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43435</v>
      </c>
      <c r="B29" s="75">
        <v>43449</v>
      </c>
      <c r="C29" s="76">
        <v>88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25917</v>
      </c>
      <c r="L29" s="76">
        <v>1400</v>
      </c>
      <c r="M29" s="76">
        <v>773</v>
      </c>
      <c r="N29" s="76">
        <v>0</v>
      </c>
      <c r="O29" s="76">
        <v>0</v>
      </c>
      <c r="P29" s="76">
        <v>0</v>
      </c>
      <c r="Q29" s="76">
        <v>0</v>
      </c>
      <c r="R29" s="76">
        <v>1121</v>
      </c>
      <c r="S29" s="76">
        <v>29211</v>
      </c>
      <c r="T29" s="76">
        <v>1168.44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28050</v>
      </c>
      <c r="AC29" s="76">
        <v>28043</v>
      </c>
      <c r="AD29" s="79">
        <v>0.5</v>
      </c>
      <c r="AE29" s="80">
        <v>0</v>
      </c>
      <c r="AF29" s="80">
        <v>3.2799999713900001</v>
      </c>
      <c r="AG29" s="80">
        <v>0</v>
      </c>
      <c r="AH29" s="80">
        <v>92.559997558589998</v>
      </c>
      <c r="AI29" s="80">
        <v>0</v>
      </c>
      <c r="AJ29" s="80">
        <v>4</v>
      </c>
      <c r="AK29" s="80">
        <v>0</v>
      </c>
      <c r="AL29" s="80">
        <v>1.8400000333790001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280</v>
      </c>
      <c r="AS29" s="81">
        <v>1</v>
      </c>
      <c r="AT29" s="80">
        <v>44</v>
      </c>
      <c r="AU29" s="76">
        <v>53387</v>
      </c>
      <c r="AV29" s="80">
        <v>98.4</v>
      </c>
      <c r="AW29" s="80">
        <v>98.4</v>
      </c>
      <c r="AX29" s="82">
        <v>0</v>
      </c>
      <c r="AY29" s="80">
        <v>0</v>
      </c>
      <c r="AZ29" s="80">
        <v>0</v>
      </c>
      <c r="BA29" s="80">
        <v>4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43435</v>
      </c>
      <c r="B30" s="66">
        <v>43449</v>
      </c>
      <c r="C30" s="67">
        <v>90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35000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35000</v>
      </c>
      <c r="T30" s="67">
        <v>1400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33600</v>
      </c>
      <c r="AC30" s="67">
        <v>33600</v>
      </c>
      <c r="AD30" s="70">
        <v>0</v>
      </c>
      <c r="AE30" s="71">
        <v>0</v>
      </c>
      <c r="AF30" s="71">
        <v>0</v>
      </c>
      <c r="AG30" s="71">
        <v>0</v>
      </c>
      <c r="AH30" s="71">
        <v>92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367.13286699999998</v>
      </c>
      <c r="AS30" s="72">
        <v>2</v>
      </c>
      <c r="AT30" s="71">
        <v>44</v>
      </c>
      <c r="AU30" s="67">
        <v>70000</v>
      </c>
      <c r="AV30" s="71">
        <v>92</v>
      </c>
      <c r="AW30" s="71">
        <v>92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92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43435</v>
      </c>
      <c r="B31" s="75">
        <v>43449</v>
      </c>
      <c r="C31" s="76">
        <v>98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1780</v>
      </c>
      <c r="L31" s="76">
        <v>0</v>
      </c>
      <c r="M31" s="76">
        <v>0</v>
      </c>
      <c r="N31" s="76">
        <v>350</v>
      </c>
      <c r="O31" s="76">
        <v>0</v>
      </c>
      <c r="P31" s="76">
        <v>0</v>
      </c>
      <c r="Q31" s="76">
        <v>0</v>
      </c>
      <c r="R31" s="76">
        <v>0</v>
      </c>
      <c r="S31" s="76">
        <v>2130</v>
      </c>
      <c r="T31" s="76">
        <v>85.2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2050</v>
      </c>
      <c r="AC31" s="76">
        <v>2045</v>
      </c>
      <c r="AD31" s="79">
        <v>0</v>
      </c>
      <c r="AE31" s="80">
        <v>0</v>
      </c>
      <c r="AF31" s="80">
        <v>86.080001831060002</v>
      </c>
      <c r="AG31" s="80">
        <v>0</v>
      </c>
      <c r="AH31" s="80">
        <v>8.8999996185299999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9.9</v>
      </c>
      <c r="AW31" s="80">
        <v>8.9</v>
      </c>
      <c r="AX31" s="82">
        <v>0</v>
      </c>
      <c r="AY31" s="80">
        <v>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43435</v>
      </c>
      <c r="B32" s="66">
        <v>43449</v>
      </c>
      <c r="C32" s="67">
        <v>99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7179</v>
      </c>
      <c r="L32" s="67">
        <v>828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22011</v>
      </c>
      <c r="S32" s="67">
        <v>30018</v>
      </c>
      <c r="T32" s="67">
        <v>1200.72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28850</v>
      </c>
      <c r="AC32" s="67">
        <v>28817</v>
      </c>
      <c r="AD32" s="70">
        <v>11</v>
      </c>
      <c r="AE32" s="71">
        <v>0</v>
      </c>
      <c r="AF32" s="71">
        <v>0.1299999952316</v>
      </c>
      <c r="AG32" s="71">
        <v>0</v>
      </c>
      <c r="AH32" s="71">
        <v>28.716999053959999</v>
      </c>
      <c r="AI32" s="71">
        <v>0</v>
      </c>
      <c r="AJ32" s="71">
        <v>2.650000095367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250</v>
      </c>
      <c r="AS32" s="72">
        <v>1</v>
      </c>
      <c r="AT32" s="71">
        <v>44</v>
      </c>
      <c r="AU32" s="67">
        <v>47667</v>
      </c>
      <c r="AV32" s="71">
        <v>31.367000000000001</v>
      </c>
      <c r="AW32" s="71">
        <v>31.367000000000001</v>
      </c>
      <c r="AX32" s="73">
        <v>0</v>
      </c>
      <c r="AY32" s="71">
        <v>0</v>
      </c>
      <c r="AZ32" s="71">
        <v>0</v>
      </c>
      <c r="BA32" s="71">
        <v>72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43435</v>
      </c>
      <c r="B33" s="75">
        <v>43449</v>
      </c>
      <c r="C33" s="76">
        <v>101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18274</v>
      </c>
      <c r="L33" s="76">
        <v>180</v>
      </c>
      <c r="M33" s="76">
        <v>0</v>
      </c>
      <c r="N33" s="76">
        <v>2174</v>
      </c>
      <c r="O33" s="76">
        <v>0</v>
      </c>
      <c r="P33" s="76">
        <v>0</v>
      </c>
      <c r="Q33" s="76">
        <v>0</v>
      </c>
      <c r="R33" s="76">
        <v>19887</v>
      </c>
      <c r="S33" s="76">
        <v>40515</v>
      </c>
      <c r="T33" s="76">
        <v>1620.6</v>
      </c>
      <c r="U33" s="76">
        <v>932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38900</v>
      </c>
      <c r="AC33" s="76">
        <v>38894</v>
      </c>
      <c r="AD33" s="79">
        <v>7</v>
      </c>
      <c r="AE33" s="80">
        <v>0</v>
      </c>
      <c r="AF33" s="80">
        <v>8.0900001525880008</v>
      </c>
      <c r="AG33" s="80">
        <v>0</v>
      </c>
      <c r="AH33" s="80">
        <v>51.47499847412</v>
      </c>
      <c r="AI33" s="80">
        <v>0</v>
      </c>
      <c r="AJ33" s="80">
        <v>0.40600004792209998</v>
      </c>
      <c r="AK33" s="80">
        <v>0</v>
      </c>
      <c r="AL33" s="80">
        <v>0</v>
      </c>
      <c r="AM33" s="80">
        <v>0</v>
      </c>
      <c r="AN33" s="80">
        <v>3.5</v>
      </c>
      <c r="AO33" s="80">
        <v>0</v>
      </c>
      <c r="AP33" s="80">
        <v>0</v>
      </c>
      <c r="AQ33" s="80">
        <v>0</v>
      </c>
      <c r="AR33" s="80">
        <v>355</v>
      </c>
      <c r="AS33" s="81">
        <v>1</v>
      </c>
      <c r="AT33" s="80">
        <v>44</v>
      </c>
      <c r="AU33" s="76">
        <v>67687</v>
      </c>
      <c r="AV33" s="80">
        <v>55.381</v>
      </c>
      <c r="AW33" s="80">
        <v>51.881</v>
      </c>
      <c r="AX33" s="82">
        <v>0</v>
      </c>
      <c r="AY33" s="80">
        <v>3.5</v>
      </c>
      <c r="AZ33" s="80">
        <v>0</v>
      </c>
      <c r="BA33" s="80">
        <v>44</v>
      </c>
      <c r="BB33" s="80">
        <v>0</v>
      </c>
      <c r="BC33" s="80">
        <v>24</v>
      </c>
      <c r="BD33" s="80">
        <v>0</v>
      </c>
      <c r="BE33" s="80">
        <v>0</v>
      </c>
      <c r="BF33" s="80">
        <v>0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43435</v>
      </c>
      <c r="B34" s="66">
        <v>43449</v>
      </c>
      <c r="C34" s="67">
        <v>105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24000</v>
      </c>
      <c r="S34" s="67">
        <v>24000</v>
      </c>
      <c r="T34" s="67">
        <v>960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23050</v>
      </c>
      <c r="AC34" s="67">
        <v>23040</v>
      </c>
      <c r="AD34" s="70">
        <v>15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0</v>
      </c>
      <c r="AW34" s="71">
        <v>0</v>
      </c>
      <c r="AX34" s="73">
        <v>0</v>
      </c>
      <c r="AY34" s="71">
        <v>0</v>
      </c>
      <c r="AZ34" s="71">
        <v>0</v>
      </c>
      <c r="BA34" s="71">
        <v>92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85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43435</v>
      </c>
      <c r="B35" s="75">
        <v>43449</v>
      </c>
      <c r="C35" s="76">
        <v>113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17981</v>
      </c>
      <c r="L35" s="76">
        <v>722</v>
      </c>
      <c r="M35" s="76">
        <v>0</v>
      </c>
      <c r="N35" s="76">
        <v>2100</v>
      </c>
      <c r="O35" s="76">
        <v>0</v>
      </c>
      <c r="P35" s="76">
        <v>0</v>
      </c>
      <c r="Q35" s="76">
        <v>0</v>
      </c>
      <c r="R35" s="76">
        <v>0</v>
      </c>
      <c r="S35" s="76">
        <v>20803</v>
      </c>
      <c r="T35" s="76">
        <v>832.12</v>
      </c>
      <c r="U35" s="76">
        <v>900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20000</v>
      </c>
      <c r="AC35" s="76">
        <v>19971</v>
      </c>
      <c r="AD35" s="79">
        <v>0</v>
      </c>
      <c r="AE35" s="80">
        <v>0</v>
      </c>
      <c r="AF35" s="80">
        <v>11.17000007629</v>
      </c>
      <c r="AG35" s="80">
        <v>0</v>
      </c>
      <c r="AH35" s="80">
        <v>89.9066696167</v>
      </c>
      <c r="AI35" s="80">
        <v>0</v>
      </c>
      <c r="AJ35" s="80">
        <v>2.8893322944639999</v>
      </c>
      <c r="AK35" s="80">
        <v>0</v>
      </c>
      <c r="AL35" s="80">
        <v>0</v>
      </c>
      <c r="AM35" s="80">
        <v>0</v>
      </c>
      <c r="AN35" s="80">
        <v>6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98.796000000000006</v>
      </c>
      <c r="AW35" s="80">
        <v>92.796000000000006</v>
      </c>
      <c r="AX35" s="82">
        <v>0</v>
      </c>
      <c r="AY35" s="80">
        <v>6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43435</v>
      </c>
      <c r="B36" s="66">
        <v>43449</v>
      </c>
      <c r="C36" s="67">
        <v>116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9861</v>
      </c>
      <c r="L36" s="67">
        <v>19</v>
      </c>
      <c r="M36" s="67">
        <v>0</v>
      </c>
      <c r="N36" s="67">
        <v>1400</v>
      </c>
      <c r="O36" s="67">
        <v>0</v>
      </c>
      <c r="P36" s="67">
        <v>0</v>
      </c>
      <c r="Q36" s="67">
        <v>0</v>
      </c>
      <c r="R36" s="67">
        <v>0</v>
      </c>
      <c r="S36" s="67">
        <v>11280</v>
      </c>
      <c r="T36" s="67">
        <v>451.2</v>
      </c>
      <c r="U36" s="67">
        <v>900</v>
      </c>
      <c r="V36" s="67">
        <v>39936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10850</v>
      </c>
      <c r="AC36" s="67">
        <v>10829</v>
      </c>
      <c r="AD36" s="70">
        <v>0</v>
      </c>
      <c r="AE36" s="71">
        <v>0</v>
      </c>
      <c r="AF36" s="71">
        <v>54.590000152590001</v>
      </c>
      <c r="AG36" s="71">
        <v>0</v>
      </c>
      <c r="AH36" s="71">
        <v>49.305000305180002</v>
      </c>
      <c r="AI36" s="71">
        <v>0</v>
      </c>
      <c r="AJ36" s="71">
        <v>7.5999654829499996E-2</v>
      </c>
      <c r="AK36" s="71">
        <v>0</v>
      </c>
      <c r="AL36" s="71">
        <v>0</v>
      </c>
      <c r="AM36" s="71">
        <v>0</v>
      </c>
      <c r="AN36" s="71">
        <v>4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53.381</v>
      </c>
      <c r="AW36" s="71">
        <v>49.381</v>
      </c>
      <c r="AX36" s="73">
        <v>0</v>
      </c>
      <c r="AY36" s="71">
        <v>4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43435</v>
      </c>
      <c r="B37" s="75">
        <v>43449</v>
      </c>
      <c r="C37" s="76">
        <v>117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36253</v>
      </c>
      <c r="O37" s="76">
        <v>0</v>
      </c>
      <c r="P37" s="76">
        <v>0</v>
      </c>
      <c r="Q37" s="76">
        <v>0</v>
      </c>
      <c r="R37" s="76">
        <v>0</v>
      </c>
      <c r="S37" s="76">
        <v>36253</v>
      </c>
      <c r="T37" s="76">
        <v>1450.12</v>
      </c>
      <c r="U37" s="76">
        <v>1859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34850</v>
      </c>
      <c r="AC37" s="76">
        <v>34803</v>
      </c>
      <c r="AD37" s="79">
        <v>0</v>
      </c>
      <c r="AE37" s="80">
        <v>0</v>
      </c>
      <c r="AF37" s="80">
        <v>92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103.58000183110001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103.58</v>
      </c>
      <c r="AW37" s="80">
        <v>0</v>
      </c>
      <c r="AX37" s="82">
        <v>0</v>
      </c>
      <c r="AY37" s="80">
        <v>103.58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43435</v>
      </c>
      <c r="B38" s="66">
        <v>43449</v>
      </c>
      <c r="C38" s="67">
        <v>119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13757</v>
      </c>
      <c r="L38" s="67">
        <v>700</v>
      </c>
      <c r="M38" s="67">
        <v>0</v>
      </c>
      <c r="N38" s="67">
        <v>2782</v>
      </c>
      <c r="O38" s="67">
        <v>0</v>
      </c>
      <c r="P38" s="67">
        <v>0</v>
      </c>
      <c r="Q38" s="67">
        <v>0</v>
      </c>
      <c r="R38" s="67">
        <v>0</v>
      </c>
      <c r="S38" s="67">
        <v>17239</v>
      </c>
      <c r="T38" s="67">
        <v>689.56</v>
      </c>
      <c r="U38" s="67">
        <v>1590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16550</v>
      </c>
      <c r="AC38" s="67">
        <v>16549</v>
      </c>
      <c r="AD38" s="70">
        <v>0</v>
      </c>
      <c r="AE38" s="71">
        <v>0</v>
      </c>
      <c r="AF38" s="71">
        <v>23.219999313350002</v>
      </c>
      <c r="AG38" s="71">
        <v>0</v>
      </c>
      <c r="AH38" s="71">
        <v>68.782997131350001</v>
      </c>
      <c r="AI38" s="71">
        <v>0</v>
      </c>
      <c r="AJ38" s="71">
        <v>2.799999952316</v>
      </c>
      <c r="AK38" s="71">
        <v>0</v>
      </c>
      <c r="AL38" s="71">
        <v>0</v>
      </c>
      <c r="AM38" s="71">
        <v>0</v>
      </c>
      <c r="AN38" s="71">
        <v>7.9489998817440002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79.531999999999996</v>
      </c>
      <c r="AW38" s="71">
        <v>71.582999999999998</v>
      </c>
      <c r="AX38" s="73">
        <v>0</v>
      </c>
      <c r="AY38" s="71">
        <v>7.9489999999999998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92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43435</v>
      </c>
      <c r="B39" s="75">
        <v>43449</v>
      </c>
      <c r="C39" s="76">
        <v>122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75000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75000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75000</v>
      </c>
      <c r="AC39" s="76">
        <v>75000</v>
      </c>
      <c r="AD39" s="79">
        <v>0</v>
      </c>
      <c r="AE39" s="80">
        <v>0</v>
      </c>
      <c r="AF39" s="80">
        <v>0</v>
      </c>
      <c r="AG39" s="80">
        <v>0</v>
      </c>
      <c r="AH39" s="80">
        <v>92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786.71328700000004</v>
      </c>
      <c r="AS39" s="81">
        <v>2</v>
      </c>
      <c r="AT39" s="80">
        <v>44</v>
      </c>
      <c r="AU39" s="76">
        <v>150000</v>
      </c>
      <c r="AV39" s="80">
        <v>0</v>
      </c>
      <c r="AW39" s="80">
        <v>0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43435</v>
      </c>
      <c r="B40" s="66">
        <v>43449</v>
      </c>
      <c r="C40" s="67">
        <v>123</v>
      </c>
      <c r="D40" s="68" t="s">
        <v>89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16440</v>
      </c>
      <c r="L40" s="67">
        <v>0</v>
      </c>
      <c r="M40" s="67">
        <v>0</v>
      </c>
      <c r="N40" s="67">
        <v>2800</v>
      </c>
      <c r="O40" s="67">
        <v>0</v>
      </c>
      <c r="P40" s="67">
        <v>0</v>
      </c>
      <c r="Q40" s="67">
        <v>0</v>
      </c>
      <c r="R40" s="67">
        <v>0</v>
      </c>
      <c r="S40" s="67">
        <v>19240</v>
      </c>
      <c r="T40" s="67">
        <v>769.6</v>
      </c>
      <c r="U40" s="67">
        <v>1200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18500</v>
      </c>
      <c r="AC40" s="67">
        <v>18470</v>
      </c>
      <c r="AD40" s="70">
        <v>0</v>
      </c>
      <c r="AE40" s="71">
        <v>0</v>
      </c>
      <c r="AF40" s="71">
        <v>17.70000076294</v>
      </c>
      <c r="AG40" s="71">
        <v>0</v>
      </c>
      <c r="AH40" s="71">
        <v>82.198997497560001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8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90.198999999999998</v>
      </c>
      <c r="AW40" s="71">
        <v>82.198999999999998</v>
      </c>
      <c r="AX40" s="73">
        <v>0</v>
      </c>
      <c r="AY40" s="71">
        <v>8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78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43435</v>
      </c>
      <c r="B41" s="75">
        <v>43449</v>
      </c>
      <c r="C41" s="76">
        <v>129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14710</v>
      </c>
      <c r="L41" s="76">
        <v>0</v>
      </c>
      <c r="M41" s="76">
        <v>0</v>
      </c>
      <c r="N41" s="76">
        <v>3471</v>
      </c>
      <c r="O41" s="76">
        <v>0</v>
      </c>
      <c r="P41" s="76">
        <v>0</v>
      </c>
      <c r="Q41" s="76">
        <v>0</v>
      </c>
      <c r="R41" s="76">
        <v>0</v>
      </c>
      <c r="S41" s="76">
        <v>18181</v>
      </c>
      <c r="T41" s="76">
        <v>727.24</v>
      </c>
      <c r="U41" s="76">
        <v>1984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17500</v>
      </c>
      <c r="AC41" s="76">
        <v>17454</v>
      </c>
      <c r="AD41" s="79">
        <v>0</v>
      </c>
      <c r="AE41" s="80">
        <v>0</v>
      </c>
      <c r="AF41" s="80">
        <v>27.95000076294</v>
      </c>
      <c r="AG41" s="80">
        <v>0</v>
      </c>
      <c r="AH41" s="80">
        <v>73.547996521000002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9.9160003662109997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83.463999999999999</v>
      </c>
      <c r="AW41" s="80">
        <v>73.548000000000002</v>
      </c>
      <c r="AX41" s="82">
        <v>0</v>
      </c>
      <c r="AY41" s="80">
        <v>9.9160000000000004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92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43435</v>
      </c>
      <c r="B42" s="66">
        <v>43449</v>
      </c>
      <c r="C42" s="67">
        <v>133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12973</v>
      </c>
      <c r="L42" s="67">
        <v>0</v>
      </c>
      <c r="M42" s="67">
        <v>0</v>
      </c>
      <c r="N42" s="67">
        <v>7677</v>
      </c>
      <c r="O42" s="67">
        <v>0</v>
      </c>
      <c r="P42" s="67">
        <v>0</v>
      </c>
      <c r="Q42" s="67">
        <v>0</v>
      </c>
      <c r="R42" s="67">
        <v>0</v>
      </c>
      <c r="S42" s="67">
        <v>20650</v>
      </c>
      <c r="T42" s="67">
        <v>826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19850</v>
      </c>
      <c r="AC42" s="67">
        <v>19824</v>
      </c>
      <c r="AD42" s="70">
        <v>0</v>
      </c>
      <c r="AE42" s="71">
        <v>0</v>
      </c>
      <c r="AF42" s="71">
        <v>35.09999847412</v>
      </c>
      <c r="AG42" s="71">
        <v>0</v>
      </c>
      <c r="AH42" s="71">
        <v>64.863998413090002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21.934000015260001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86.798000000000002</v>
      </c>
      <c r="AW42" s="71">
        <v>64.864000000000004</v>
      </c>
      <c r="AX42" s="73">
        <v>0</v>
      </c>
      <c r="AY42" s="71">
        <v>21.934000000000001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43435</v>
      </c>
      <c r="B43" s="75">
        <v>43449</v>
      </c>
      <c r="C43" s="76">
        <v>134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17393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17393</v>
      </c>
      <c r="T43" s="76">
        <v>695.72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16700</v>
      </c>
      <c r="AC43" s="76">
        <v>16697</v>
      </c>
      <c r="AD43" s="79">
        <v>0</v>
      </c>
      <c r="AE43" s="80">
        <v>0</v>
      </c>
      <c r="AF43" s="80">
        <v>15.029999732969999</v>
      </c>
      <c r="AG43" s="80">
        <v>0</v>
      </c>
      <c r="AH43" s="80">
        <v>86.966003417970001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86.965999999999994</v>
      </c>
      <c r="AW43" s="80">
        <v>86.965999999999994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43435</v>
      </c>
      <c r="B44" s="66">
        <v>43449</v>
      </c>
      <c r="C44" s="67">
        <v>135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18119</v>
      </c>
      <c r="L44" s="67">
        <v>0</v>
      </c>
      <c r="M44" s="67">
        <v>0</v>
      </c>
      <c r="N44" s="67">
        <v>3850</v>
      </c>
      <c r="O44" s="67">
        <v>0</v>
      </c>
      <c r="P44" s="67">
        <v>0</v>
      </c>
      <c r="Q44" s="67">
        <v>0</v>
      </c>
      <c r="R44" s="67">
        <v>0</v>
      </c>
      <c r="S44" s="67">
        <v>21969</v>
      </c>
      <c r="T44" s="67">
        <v>878.76</v>
      </c>
      <c r="U44" s="67">
        <v>1650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21100</v>
      </c>
      <c r="AC44" s="67">
        <v>21090</v>
      </c>
      <c r="AD44" s="70">
        <v>0</v>
      </c>
      <c r="AE44" s="71">
        <v>0</v>
      </c>
      <c r="AF44" s="71">
        <v>10.890000343320001</v>
      </c>
      <c r="AG44" s="71">
        <v>0</v>
      </c>
      <c r="AH44" s="71">
        <v>90.59700012207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11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101.59699999999999</v>
      </c>
      <c r="AW44" s="71">
        <v>90.596999999999994</v>
      </c>
      <c r="AX44" s="73">
        <v>0</v>
      </c>
      <c r="AY44" s="71">
        <v>11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43435</v>
      </c>
      <c r="B45" s="75">
        <v>43449</v>
      </c>
      <c r="C45" s="76">
        <v>137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16997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16997</v>
      </c>
      <c r="T45" s="76">
        <v>679.88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16350</v>
      </c>
      <c r="AC45" s="76">
        <v>16317</v>
      </c>
      <c r="AD45" s="79">
        <v>0</v>
      </c>
      <c r="AE45" s="80">
        <v>0</v>
      </c>
      <c r="AF45" s="80">
        <v>8.0200004577640005</v>
      </c>
      <c r="AG45" s="80">
        <v>0</v>
      </c>
      <c r="AH45" s="80">
        <v>84.983001708979998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84.983000000000004</v>
      </c>
      <c r="AW45" s="80">
        <v>84.983000000000004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43435</v>
      </c>
      <c r="B46" s="66">
        <v>43449</v>
      </c>
      <c r="C46" s="67">
        <v>145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20596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20596</v>
      </c>
      <c r="T46" s="67">
        <v>823.84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19800</v>
      </c>
      <c r="AC46" s="67">
        <v>19772</v>
      </c>
      <c r="AD46" s="70">
        <v>0</v>
      </c>
      <c r="AE46" s="71">
        <v>0</v>
      </c>
      <c r="AF46" s="71">
        <v>20.45000076294</v>
      </c>
      <c r="AG46" s="71">
        <v>0</v>
      </c>
      <c r="AH46" s="71">
        <v>82.384002685550001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250</v>
      </c>
      <c r="AS46" s="72">
        <v>1</v>
      </c>
      <c r="AT46" s="71">
        <v>44</v>
      </c>
      <c r="AU46" s="67">
        <v>47667</v>
      </c>
      <c r="AV46" s="71">
        <v>82.384</v>
      </c>
      <c r="AW46" s="71">
        <v>82.384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78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43435</v>
      </c>
      <c r="B47" s="75">
        <v>43449</v>
      </c>
      <c r="C47" s="76">
        <v>147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15333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15333</v>
      </c>
      <c r="T47" s="76">
        <v>613.32000000000005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14750</v>
      </c>
      <c r="AC47" s="76">
        <v>14720</v>
      </c>
      <c r="AD47" s="79">
        <v>0</v>
      </c>
      <c r="AE47" s="80">
        <v>0</v>
      </c>
      <c r="AF47" s="80">
        <v>18.329999923710002</v>
      </c>
      <c r="AG47" s="80">
        <v>0</v>
      </c>
      <c r="AH47" s="80">
        <v>76.66600036621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76.665999999999997</v>
      </c>
      <c r="AW47" s="80">
        <v>76.665999999999997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78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43435</v>
      </c>
      <c r="B48" s="66">
        <v>43449</v>
      </c>
      <c r="C48" s="67">
        <v>156</v>
      </c>
      <c r="D48" s="68" t="s">
        <v>168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18500</v>
      </c>
      <c r="L48" s="67">
        <v>0</v>
      </c>
      <c r="M48" s="67">
        <v>0</v>
      </c>
      <c r="N48" s="67">
        <v>4339</v>
      </c>
      <c r="O48" s="67">
        <v>0</v>
      </c>
      <c r="P48" s="67">
        <v>0</v>
      </c>
      <c r="Q48" s="67">
        <v>0</v>
      </c>
      <c r="R48" s="67">
        <v>0</v>
      </c>
      <c r="S48" s="67">
        <v>22839</v>
      </c>
      <c r="T48" s="67">
        <v>913.56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21950</v>
      </c>
      <c r="AC48" s="67">
        <v>21925</v>
      </c>
      <c r="AD48" s="70">
        <v>0</v>
      </c>
      <c r="AE48" s="71">
        <v>0</v>
      </c>
      <c r="AF48" s="71">
        <v>10.5</v>
      </c>
      <c r="AG48" s="71">
        <v>0</v>
      </c>
      <c r="AH48" s="71">
        <v>92.5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12.395999908449999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104.896</v>
      </c>
      <c r="AW48" s="71">
        <v>92.5</v>
      </c>
      <c r="AX48" s="73">
        <v>0</v>
      </c>
      <c r="AY48" s="71">
        <v>12.396000000000001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43435</v>
      </c>
      <c r="B49" s="75">
        <v>43449</v>
      </c>
      <c r="C49" s="76">
        <v>158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13313</v>
      </c>
      <c r="L49" s="76">
        <v>0</v>
      </c>
      <c r="M49" s="76">
        <v>0</v>
      </c>
      <c r="N49" s="76">
        <v>5058</v>
      </c>
      <c r="O49" s="76">
        <v>0</v>
      </c>
      <c r="P49" s="76">
        <v>0</v>
      </c>
      <c r="Q49" s="76">
        <v>0</v>
      </c>
      <c r="R49" s="76">
        <v>0</v>
      </c>
      <c r="S49" s="76">
        <v>18371</v>
      </c>
      <c r="T49" s="76">
        <v>734.84</v>
      </c>
      <c r="U49" s="76">
        <v>2168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17650</v>
      </c>
      <c r="AC49" s="76">
        <v>17636</v>
      </c>
      <c r="AD49" s="79">
        <v>0</v>
      </c>
      <c r="AE49" s="80">
        <v>0</v>
      </c>
      <c r="AF49" s="80">
        <v>27.930000305179998</v>
      </c>
      <c r="AG49" s="80">
        <v>0</v>
      </c>
      <c r="AH49" s="80">
        <v>66.56600189209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14.44999980927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81.016000000000005</v>
      </c>
      <c r="AW49" s="80">
        <v>66.566000000000003</v>
      </c>
      <c r="AX49" s="82">
        <v>0</v>
      </c>
      <c r="AY49" s="80">
        <v>14.45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92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43435</v>
      </c>
      <c r="B50" s="66">
        <v>43449</v>
      </c>
      <c r="C50" s="67">
        <v>159</v>
      </c>
      <c r="D50" s="68" t="s">
        <v>205</v>
      </c>
      <c r="E50" s="68" t="s">
        <v>206</v>
      </c>
      <c r="F50" s="69" t="s">
        <v>207</v>
      </c>
      <c r="G50" s="67">
        <v>0</v>
      </c>
      <c r="H50" s="67">
        <v>0</v>
      </c>
      <c r="I50" s="67">
        <v>0</v>
      </c>
      <c r="J50" s="67">
        <v>0</v>
      </c>
      <c r="K50" s="67">
        <v>17600</v>
      </c>
      <c r="L50" s="67">
        <v>0</v>
      </c>
      <c r="M50" s="67">
        <v>0</v>
      </c>
      <c r="N50" s="67">
        <v>2064</v>
      </c>
      <c r="O50" s="67">
        <v>0</v>
      </c>
      <c r="P50" s="67">
        <v>0</v>
      </c>
      <c r="Q50" s="67">
        <v>0</v>
      </c>
      <c r="R50" s="67">
        <v>0</v>
      </c>
      <c r="S50" s="67">
        <v>19664</v>
      </c>
      <c r="T50" s="67">
        <v>786.56</v>
      </c>
      <c r="U50" s="67">
        <v>884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18900</v>
      </c>
      <c r="AC50" s="67">
        <v>18877</v>
      </c>
      <c r="AD50" s="70">
        <v>0</v>
      </c>
      <c r="AE50" s="71">
        <v>0</v>
      </c>
      <c r="AF50" s="71">
        <v>7</v>
      </c>
      <c r="AG50" s="71">
        <v>0</v>
      </c>
      <c r="AH50" s="71">
        <v>88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5.8979997634889996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93.897999999999996</v>
      </c>
      <c r="AW50" s="71">
        <v>88</v>
      </c>
      <c r="AX50" s="73">
        <v>0</v>
      </c>
      <c r="AY50" s="71">
        <v>5.8979999999999997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43435</v>
      </c>
      <c r="B51" s="75">
        <v>43449</v>
      </c>
      <c r="C51" s="76">
        <v>161</v>
      </c>
      <c r="D51" s="77" t="s">
        <v>208</v>
      </c>
      <c r="E51" s="77" t="s">
        <v>209</v>
      </c>
      <c r="F51" s="78" t="s">
        <v>210</v>
      </c>
      <c r="G51" s="76">
        <v>0</v>
      </c>
      <c r="H51" s="76">
        <v>0</v>
      </c>
      <c r="I51" s="76">
        <v>0</v>
      </c>
      <c r="J51" s="76">
        <v>0</v>
      </c>
      <c r="K51" s="76">
        <v>18456</v>
      </c>
      <c r="L51" s="76">
        <v>0</v>
      </c>
      <c r="M51" s="76">
        <v>0</v>
      </c>
      <c r="N51" s="76">
        <v>3243</v>
      </c>
      <c r="O51" s="76">
        <v>0</v>
      </c>
      <c r="P51" s="76">
        <v>0</v>
      </c>
      <c r="Q51" s="76">
        <v>0</v>
      </c>
      <c r="R51" s="76">
        <v>0</v>
      </c>
      <c r="S51" s="76">
        <v>21699</v>
      </c>
      <c r="T51" s="76">
        <v>867.96</v>
      </c>
      <c r="U51" s="76">
        <v>1389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20850</v>
      </c>
      <c r="AC51" s="76">
        <v>20831</v>
      </c>
      <c r="AD51" s="79">
        <v>0</v>
      </c>
      <c r="AE51" s="80">
        <v>0</v>
      </c>
      <c r="AF51" s="80">
        <v>3.200000047684</v>
      </c>
      <c r="AG51" s="80">
        <v>0</v>
      </c>
      <c r="AH51" s="80">
        <v>92.278999328609999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9.2670001983640002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101.54600000000001</v>
      </c>
      <c r="AW51" s="80">
        <v>92.278999999999996</v>
      </c>
      <c r="AX51" s="82">
        <v>0</v>
      </c>
      <c r="AY51" s="80">
        <v>9.2669999999999995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43435</v>
      </c>
      <c r="B52" s="66">
        <v>43449</v>
      </c>
      <c r="C52" s="67">
        <v>163</v>
      </c>
      <c r="D52" s="68" t="s">
        <v>111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19552</v>
      </c>
      <c r="L52" s="67">
        <v>0</v>
      </c>
      <c r="M52" s="67">
        <v>0</v>
      </c>
      <c r="N52" s="67">
        <v>3628</v>
      </c>
      <c r="O52" s="67">
        <v>0</v>
      </c>
      <c r="P52" s="67">
        <v>0</v>
      </c>
      <c r="Q52" s="67">
        <v>0</v>
      </c>
      <c r="R52" s="67">
        <v>0</v>
      </c>
      <c r="S52" s="67">
        <v>23180</v>
      </c>
      <c r="T52" s="67">
        <v>927.2</v>
      </c>
      <c r="U52" s="67">
        <v>1554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22300</v>
      </c>
      <c r="AC52" s="67">
        <v>22253</v>
      </c>
      <c r="AD52" s="70">
        <v>0</v>
      </c>
      <c r="AE52" s="71">
        <v>0</v>
      </c>
      <c r="AF52" s="71">
        <v>4.1999998092649999</v>
      </c>
      <c r="AG52" s="71">
        <v>0</v>
      </c>
      <c r="AH52" s="71">
        <v>97.762001037600001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10.36699962616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108.129</v>
      </c>
      <c r="AW52" s="71">
        <v>97.762</v>
      </c>
      <c r="AX52" s="73">
        <v>0</v>
      </c>
      <c r="AY52" s="71">
        <v>10.367000000000001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43435</v>
      </c>
      <c r="B53" s="75">
        <v>43449</v>
      </c>
      <c r="C53" s="76">
        <v>164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15946</v>
      </c>
      <c r="L53" s="76">
        <v>0</v>
      </c>
      <c r="M53" s="76">
        <v>0</v>
      </c>
      <c r="N53" s="76">
        <v>1400</v>
      </c>
      <c r="O53" s="76">
        <v>0</v>
      </c>
      <c r="P53" s="76">
        <v>0</v>
      </c>
      <c r="Q53" s="76">
        <v>0</v>
      </c>
      <c r="R53" s="76">
        <v>0</v>
      </c>
      <c r="S53" s="76">
        <v>17346</v>
      </c>
      <c r="T53" s="76">
        <v>693.84</v>
      </c>
      <c r="U53" s="76">
        <v>600</v>
      </c>
      <c r="V53" s="76"/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16700</v>
      </c>
      <c r="AC53" s="76">
        <v>16652</v>
      </c>
      <c r="AD53" s="79">
        <v>0</v>
      </c>
      <c r="AE53" s="80">
        <v>0</v>
      </c>
      <c r="AF53" s="80">
        <v>22.069999694820002</v>
      </c>
      <c r="AG53" s="80">
        <v>0</v>
      </c>
      <c r="AH53" s="80">
        <v>79.7320022583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4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83.731999999999999</v>
      </c>
      <c r="AW53" s="80">
        <v>79.731999999999999</v>
      </c>
      <c r="AX53" s="82">
        <v>0</v>
      </c>
      <c r="AY53" s="80">
        <v>4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78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43435</v>
      </c>
      <c r="B54" s="66">
        <v>43449</v>
      </c>
      <c r="C54" s="67">
        <v>168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14131</v>
      </c>
      <c r="L54" s="67">
        <v>1000</v>
      </c>
      <c r="M54" s="67">
        <v>1783</v>
      </c>
      <c r="N54" s="67">
        <v>3277</v>
      </c>
      <c r="O54" s="67">
        <v>0</v>
      </c>
      <c r="P54" s="67">
        <v>0</v>
      </c>
      <c r="Q54" s="67">
        <v>0</v>
      </c>
      <c r="R54" s="67">
        <v>0</v>
      </c>
      <c r="S54" s="67">
        <v>20191</v>
      </c>
      <c r="T54" s="67">
        <v>807.64</v>
      </c>
      <c r="U54" s="67">
        <v>1405</v>
      </c>
      <c r="V54" s="67">
        <v>1000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19400</v>
      </c>
      <c r="AC54" s="67">
        <v>19383</v>
      </c>
      <c r="AD54" s="70">
        <v>0</v>
      </c>
      <c r="AE54" s="71">
        <v>0</v>
      </c>
      <c r="AF54" s="71">
        <v>21.379999160770002</v>
      </c>
      <c r="AG54" s="71">
        <v>0</v>
      </c>
      <c r="AH54" s="71">
        <v>70.656997680659998</v>
      </c>
      <c r="AI54" s="71">
        <v>0</v>
      </c>
      <c r="AJ54" s="71">
        <v>4</v>
      </c>
      <c r="AK54" s="71">
        <v>0</v>
      </c>
      <c r="AL54" s="71">
        <v>5.9429993629459998</v>
      </c>
      <c r="AM54" s="71">
        <v>0</v>
      </c>
      <c r="AN54" s="71">
        <v>9.3640003204350002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89.963999999999999</v>
      </c>
      <c r="AW54" s="71">
        <v>80.599999999999994</v>
      </c>
      <c r="AX54" s="73">
        <v>0</v>
      </c>
      <c r="AY54" s="71">
        <v>9.3640000000000008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43435</v>
      </c>
      <c r="B55" s="75">
        <v>43449</v>
      </c>
      <c r="C55" s="76">
        <v>171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15707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15707</v>
      </c>
      <c r="T55" s="76">
        <v>628.28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15100</v>
      </c>
      <c r="AC55" s="76">
        <v>15079</v>
      </c>
      <c r="AD55" s="79">
        <v>0</v>
      </c>
      <c r="AE55" s="80">
        <v>0</v>
      </c>
      <c r="AF55" s="80">
        <v>16.469999313350002</v>
      </c>
      <c r="AG55" s="80">
        <v>0</v>
      </c>
      <c r="AH55" s="80">
        <v>78.532997131350001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78.533000000000001</v>
      </c>
      <c r="AW55" s="80">
        <v>78.533000000000001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78</v>
      </c>
      <c r="BJ55" s="83">
        <v>0</v>
      </c>
      <c r="BK55" s="83">
        <v>0</v>
      </c>
      <c r="BL55" s="83">
        <v>0</v>
      </c>
    </row>
    <row r="56" spans="1:64" x14ac:dyDescent="0.2">
      <c r="A56" s="66">
        <v>43435</v>
      </c>
      <c r="B56" s="66">
        <v>43449</v>
      </c>
      <c r="C56" s="67">
        <v>172</v>
      </c>
      <c r="D56" s="68" t="s">
        <v>222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22694</v>
      </c>
      <c r="L56" s="67">
        <v>1150</v>
      </c>
      <c r="M56" s="67">
        <v>193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24037</v>
      </c>
      <c r="T56" s="67">
        <v>961.48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23100</v>
      </c>
      <c r="AC56" s="67">
        <v>23076</v>
      </c>
      <c r="AD56" s="70">
        <v>0</v>
      </c>
      <c r="AE56" s="71">
        <v>0</v>
      </c>
      <c r="AF56" s="71">
        <v>0</v>
      </c>
      <c r="AG56" s="71">
        <v>0</v>
      </c>
      <c r="AH56" s="71">
        <v>98.669998168950002</v>
      </c>
      <c r="AI56" s="71">
        <v>0</v>
      </c>
      <c r="AJ56" s="71">
        <v>4</v>
      </c>
      <c r="AK56" s="71">
        <v>0</v>
      </c>
      <c r="AL56" s="71">
        <v>0.5600000023842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230</v>
      </c>
      <c r="AS56" s="72">
        <v>1</v>
      </c>
      <c r="AT56" s="71">
        <v>44</v>
      </c>
      <c r="AU56" s="67">
        <v>43853</v>
      </c>
      <c r="AV56" s="71">
        <v>103.23</v>
      </c>
      <c r="AW56" s="71">
        <v>103.23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43435</v>
      </c>
      <c r="B57" s="75">
        <v>43449</v>
      </c>
      <c r="C57" s="76">
        <v>175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19120</v>
      </c>
      <c r="L57" s="76">
        <v>104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19224</v>
      </c>
      <c r="T57" s="76">
        <v>768.96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18500</v>
      </c>
      <c r="AC57" s="76">
        <v>18455</v>
      </c>
      <c r="AD57" s="79">
        <v>0</v>
      </c>
      <c r="AE57" s="80">
        <v>0</v>
      </c>
      <c r="AF57" s="80">
        <v>6.650000095367</v>
      </c>
      <c r="AG57" s="80">
        <v>0</v>
      </c>
      <c r="AH57" s="80">
        <v>95.59999847412</v>
      </c>
      <c r="AI57" s="80">
        <v>0</v>
      </c>
      <c r="AJ57" s="80">
        <v>0.41699999570849999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96.016999999999996</v>
      </c>
      <c r="AW57" s="80">
        <v>96.016999999999996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85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43435</v>
      </c>
      <c r="B58" s="66">
        <v>43449</v>
      </c>
      <c r="C58" s="67">
        <v>176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13590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13590</v>
      </c>
      <c r="T58" s="67">
        <v>543.6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13050</v>
      </c>
      <c r="AC58" s="67">
        <v>13046</v>
      </c>
      <c r="AD58" s="70">
        <v>0</v>
      </c>
      <c r="AE58" s="71">
        <v>0</v>
      </c>
      <c r="AF58" s="71">
        <v>27.379999160770002</v>
      </c>
      <c r="AG58" s="71">
        <v>0</v>
      </c>
      <c r="AH58" s="71">
        <v>67.949996948239999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67.95</v>
      </c>
      <c r="AW58" s="71">
        <v>67.95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92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43435</v>
      </c>
      <c r="B59" s="75">
        <v>43449</v>
      </c>
      <c r="C59" s="76">
        <v>180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18746</v>
      </c>
      <c r="L59" s="76">
        <v>0</v>
      </c>
      <c r="M59" s="76">
        <v>0</v>
      </c>
      <c r="N59" s="76">
        <v>1050</v>
      </c>
      <c r="O59" s="76">
        <v>0</v>
      </c>
      <c r="P59" s="76">
        <v>0</v>
      </c>
      <c r="Q59" s="76">
        <v>0</v>
      </c>
      <c r="R59" s="76">
        <v>0</v>
      </c>
      <c r="S59" s="76">
        <v>19796</v>
      </c>
      <c r="T59" s="76">
        <v>791.84</v>
      </c>
      <c r="U59" s="76">
        <v>450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19050</v>
      </c>
      <c r="AC59" s="76">
        <v>19004</v>
      </c>
      <c r="AD59" s="79">
        <v>0</v>
      </c>
      <c r="AE59" s="80">
        <v>0</v>
      </c>
      <c r="AF59" s="80">
        <v>9.2700004577640005</v>
      </c>
      <c r="AG59" s="80">
        <v>0</v>
      </c>
      <c r="AH59" s="80">
        <v>93.731002807620001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3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96.730999999999995</v>
      </c>
      <c r="AW59" s="80">
        <v>93.730999999999995</v>
      </c>
      <c r="AX59" s="82">
        <v>0</v>
      </c>
      <c r="AY59" s="80">
        <v>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43435</v>
      </c>
      <c r="B60" s="66">
        <v>43449</v>
      </c>
      <c r="C60" s="67">
        <v>181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18247</v>
      </c>
      <c r="L60" s="67">
        <v>100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18347</v>
      </c>
      <c r="T60" s="67">
        <v>733.88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17650</v>
      </c>
      <c r="AC60" s="67">
        <v>17613</v>
      </c>
      <c r="AD60" s="70">
        <v>0</v>
      </c>
      <c r="AE60" s="71">
        <v>0</v>
      </c>
      <c r="AF60" s="71">
        <v>12.17000007629</v>
      </c>
      <c r="AG60" s="71">
        <v>0</v>
      </c>
      <c r="AH60" s="71">
        <v>91.233001708979998</v>
      </c>
      <c r="AI60" s="71">
        <v>0</v>
      </c>
      <c r="AJ60" s="71">
        <v>0.39999991655349998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91.632999999999996</v>
      </c>
      <c r="AW60" s="71">
        <v>91.632999999999996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71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43435</v>
      </c>
      <c r="B61" s="75">
        <v>43449</v>
      </c>
      <c r="C61" s="76">
        <v>185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14043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14043</v>
      </c>
      <c r="T61" s="76">
        <v>561.72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13500</v>
      </c>
      <c r="AC61" s="76">
        <v>13481</v>
      </c>
      <c r="AD61" s="79">
        <v>0</v>
      </c>
      <c r="AE61" s="80">
        <v>0</v>
      </c>
      <c r="AF61" s="80">
        <v>21.780000686649998</v>
      </c>
      <c r="AG61" s="80">
        <v>0</v>
      </c>
      <c r="AH61" s="80">
        <v>70.216003417970001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70.215999999999994</v>
      </c>
      <c r="AW61" s="80">
        <v>70.215999999999994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43435</v>
      </c>
      <c r="B62" s="66">
        <v>43449</v>
      </c>
      <c r="C62" s="67">
        <v>186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17765</v>
      </c>
      <c r="L62" s="67">
        <v>1000</v>
      </c>
      <c r="M62" s="67">
        <v>1443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20208</v>
      </c>
      <c r="T62" s="67">
        <v>808.32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19400</v>
      </c>
      <c r="AC62" s="67">
        <v>19400</v>
      </c>
      <c r="AD62" s="70">
        <v>0</v>
      </c>
      <c r="AE62" s="71">
        <v>0</v>
      </c>
      <c r="AF62" s="71">
        <v>5.9200000762940004</v>
      </c>
      <c r="AG62" s="71">
        <v>0</v>
      </c>
      <c r="AH62" s="71">
        <v>88.823997497560001</v>
      </c>
      <c r="AI62" s="71">
        <v>0</v>
      </c>
      <c r="AJ62" s="71">
        <v>4</v>
      </c>
      <c r="AK62" s="71">
        <v>0</v>
      </c>
      <c r="AL62" s="71">
        <v>4.8099999427800002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97.634</v>
      </c>
      <c r="AW62" s="71">
        <v>97.634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43435</v>
      </c>
      <c r="B63" s="75">
        <v>43449</v>
      </c>
      <c r="C63" s="76">
        <v>191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30000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30000</v>
      </c>
      <c r="T63" s="76">
        <v>1200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28800</v>
      </c>
      <c r="AC63" s="76">
        <v>28800</v>
      </c>
      <c r="AD63" s="79">
        <v>0</v>
      </c>
      <c r="AE63" s="80">
        <v>0</v>
      </c>
      <c r="AF63" s="80">
        <v>0</v>
      </c>
      <c r="AG63" s="80">
        <v>0</v>
      </c>
      <c r="AH63" s="80">
        <v>92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314.685315</v>
      </c>
      <c r="AS63" s="81">
        <v>2</v>
      </c>
      <c r="AT63" s="80">
        <v>44</v>
      </c>
      <c r="AU63" s="76">
        <v>60000</v>
      </c>
      <c r="AV63" s="80">
        <v>92</v>
      </c>
      <c r="AW63" s="80">
        <v>92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43435</v>
      </c>
      <c r="B64" s="66">
        <v>43449</v>
      </c>
      <c r="C64" s="67">
        <v>194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19100</v>
      </c>
      <c r="L64" s="67">
        <v>500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19600</v>
      </c>
      <c r="T64" s="67">
        <v>784</v>
      </c>
      <c r="U64" s="67">
        <v>868</v>
      </c>
      <c r="V64" s="67">
        <v>2100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18850</v>
      </c>
      <c r="AC64" s="67">
        <v>18816</v>
      </c>
      <c r="AD64" s="70">
        <v>0</v>
      </c>
      <c r="AE64" s="71">
        <v>0</v>
      </c>
      <c r="AF64" s="71">
        <v>0</v>
      </c>
      <c r="AG64" s="71">
        <v>0</v>
      </c>
      <c r="AH64" s="71">
        <v>95.5</v>
      </c>
      <c r="AI64" s="71">
        <v>0</v>
      </c>
      <c r="AJ64" s="71">
        <v>2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97.5</v>
      </c>
      <c r="AW64" s="71">
        <v>97.5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85</v>
      </c>
      <c r="BJ64" s="74">
        <v>0</v>
      </c>
      <c r="BK64" s="74">
        <v>0</v>
      </c>
      <c r="BL64" s="74">
        <v>0</v>
      </c>
    </row>
    <row r="65" spans="1:64" x14ac:dyDescent="0.2">
      <c r="A65" s="75">
        <v>43435</v>
      </c>
      <c r="B65" s="75">
        <v>43449</v>
      </c>
      <c r="C65" s="76">
        <v>197</v>
      </c>
      <c r="D65" s="77" t="s">
        <v>249</v>
      </c>
      <c r="E65" s="77" t="s">
        <v>250</v>
      </c>
      <c r="F65" s="78" t="s">
        <v>251</v>
      </c>
      <c r="G65" s="76">
        <v>0</v>
      </c>
      <c r="H65" s="76">
        <v>0</v>
      </c>
      <c r="I65" s="76">
        <v>0</v>
      </c>
      <c r="J65" s="76">
        <v>0</v>
      </c>
      <c r="K65" s="76">
        <v>4500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4500</v>
      </c>
      <c r="T65" s="76">
        <v>180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4350</v>
      </c>
      <c r="AC65" s="76">
        <v>4320</v>
      </c>
      <c r="AD65" s="79">
        <v>0</v>
      </c>
      <c r="AE65" s="80">
        <v>0</v>
      </c>
      <c r="AF65" s="80">
        <v>69.5</v>
      </c>
      <c r="AG65" s="80">
        <v>0</v>
      </c>
      <c r="AH65" s="80">
        <v>22.5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22.5</v>
      </c>
      <c r="AW65" s="80">
        <v>22.5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92</v>
      </c>
      <c r="BJ65" s="83">
        <v>0</v>
      </c>
      <c r="BK65" s="83">
        <v>0</v>
      </c>
      <c r="BL65" s="83">
        <v>0</v>
      </c>
    </row>
    <row r="66" spans="1:64" x14ac:dyDescent="0.2">
      <c r="A66" s="66">
        <v>43441</v>
      </c>
      <c r="B66" s="66">
        <v>43449</v>
      </c>
      <c r="C66" s="67">
        <v>198</v>
      </c>
      <c r="D66" s="68" t="s">
        <v>138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70">
        <v>0</v>
      </c>
      <c r="AE66" s="71">
        <v>0</v>
      </c>
      <c r="AF66" s="71">
        <v>56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0</v>
      </c>
      <c r="AW66" s="71">
        <v>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78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43441</v>
      </c>
      <c r="B67" s="75">
        <v>43449</v>
      </c>
      <c r="C67" s="76">
        <v>199</v>
      </c>
      <c r="D67" s="77" t="s">
        <v>165</v>
      </c>
      <c r="E67" s="77" t="s">
        <v>254</v>
      </c>
      <c r="F67" s="78" t="s">
        <v>253</v>
      </c>
      <c r="G67" s="76">
        <v>0</v>
      </c>
      <c r="H67" s="76">
        <v>0</v>
      </c>
      <c r="I67" s="76">
        <v>0</v>
      </c>
      <c r="J67" s="76">
        <v>0</v>
      </c>
      <c r="K67" s="76">
        <v>3837</v>
      </c>
      <c r="L67" s="76">
        <v>1000</v>
      </c>
      <c r="M67" s="76">
        <v>1130</v>
      </c>
      <c r="N67" s="76">
        <v>694</v>
      </c>
      <c r="O67" s="76">
        <v>0</v>
      </c>
      <c r="P67" s="76">
        <v>0</v>
      </c>
      <c r="Q67" s="76">
        <v>0</v>
      </c>
      <c r="R67" s="76">
        <v>0</v>
      </c>
      <c r="S67" s="76">
        <v>6661</v>
      </c>
      <c r="T67" s="76">
        <v>266.44</v>
      </c>
      <c r="U67" s="76">
        <v>298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6400</v>
      </c>
      <c r="AC67" s="76">
        <v>6395</v>
      </c>
      <c r="AD67" s="79">
        <v>0</v>
      </c>
      <c r="AE67" s="80">
        <v>0</v>
      </c>
      <c r="AF67" s="80">
        <v>36.819999694819998</v>
      </c>
      <c r="AG67" s="80">
        <v>0</v>
      </c>
      <c r="AH67" s="80">
        <v>19.183000564579999</v>
      </c>
      <c r="AI67" s="80">
        <v>0</v>
      </c>
      <c r="AJ67" s="80">
        <v>4</v>
      </c>
      <c r="AK67" s="80">
        <v>0</v>
      </c>
      <c r="AL67" s="80">
        <v>3.7669999599459998</v>
      </c>
      <c r="AM67" s="80">
        <v>0</v>
      </c>
      <c r="AN67" s="80">
        <v>1.983000040054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28.933</v>
      </c>
      <c r="AW67" s="80">
        <v>26.95</v>
      </c>
      <c r="AX67" s="82">
        <v>0</v>
      </c>
      <c r="AY67" s="80">
        <v>1.9830000000000001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92</v>
      </c>
      <c r="BJ67" s="83">
        <v>0</v>
      </c>
      <c r="BK67" s="83">
        <v>0</v>
      </c>
      <c r="BL67" s="83">
        <v>0</v>
      </c>
    </row>
    <row r="68" spans="1:64" x14ac:dyDescent="0.2">
      <c r="U68" s="84">
        <f>SUM(U2:U67)</f>
        <v>40138</v>
      </c>
      <c r="V68" s="84">
        <f>SUM(V3:V67)</f>
        <v>43036</v>
      </c>
      <c r="AB68" s="84">
        <f>SUM(AB2:AB67)</f>
        <v>1354230</v>
      </c>
    </row>
    <row r="69" spans="1:64" x14ac:dyDescent="0.2">
      <c r="AB69" s="84">
        <f>AB68-U68+V68</f>
        <v>1357128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</cp:lastModifiedBy>
  <dcterms:modified xsi:type="dcterms:W3CDTF">2018-12-18T01:29:42Z</dcterms:modified>
</cp:coreProperties>
</file>